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-ENVIO BELGICA/FEBRERO 2021/"/>
    </mc:Choice>
  </mc:AlternateContent>
  <xr:revisionPtr revIDLastSave="1" documentId="8_{1B7FE15A-2450-4E87-9CDD-140471AFEEA9}" xr6:coauthVersionLast="46" xr6:coauthVersionMax="46" xr10:uidLastSave="{BFA61A1D-1E39-4079-821E-57706D69397F}"/>
  <bookViews>
    <workbookView xWindow="12690" yWindow="1095" windowWidth="21600" windowHeight="11205" xr2:uid="{31873801-C830-4815-8A20-878517D87FD4}"/>
  </bookViews>
  <sheets>
    <sheet name="2021" sheetId="4" r:id="rId1"/>
    <sheet name="GASTOS 2020" sheetId="1" r:id="rId2"/>
    <sheet name="2019" sheetId="3" r:id="rId3"/>
    <sheet name="AJUSTE CORONAVIRUS 2020" sheetId="2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4" l="1"/>
  <c r="B35" i="4" l="1"/>
  <c r="B31" i="4"/>
  <c r="B24" i="4"/>
  <c r="B19" i="4"/>
  <c r="B11" i="4"/>
  <c r="B7" i="4"/>
  <c r="B37" i="4" s="1"/>
  <c r="C37" i="4" s="1"/>
  <c r="F8" i="3" l="1"/>
  <c r="C8" i="3"/>
  <c r="E7" i="3"/>
  <c r="D7" i="3"/>
  <c r="E6" i="3"/>
  <c r="D6" i="3"/>
  <c r="B6" i="3"/>
  <c r="E5" i="3"/>
  <c r="D5" i="3"/>
  <c r="B5" i="3"/>
  <c r="E4" i="3"/>
  <c r="D4" i="3"/>
  <c r="B4" i="3"/>
  <c r="E3" i="3"/>
  <c r="D3" i="3"/>
  <c r="B3" i="3"/>
  <c r="E2" i="3"/>
  <c r="D2" i="3"/>
  <c r="B2" i="3"/>
  <c r="G5" i="3" l="1"/>
  <c r="H5" i="3" s="1"/>
  <c r="G4" i="3"/>
  <c r="H4" i="3" s="1"/>
  <c r="G7" i="3"/>
  <c r="H7" i="3" s="1"/>
  <c r="G3" i="3"/>
  <c r="H3" i="3" s="1"/>
  <c r="B8" i="3"/>
  <c r="G6" i="3"/>
  <c r="H6" i="3" s="1"/>
  <c r="G2" i="3"/>
  <c r="G8" i="3" l="1"/>
  <c r="H2" i="3"/>
  <c r="H8" i="3" s="1"/>
  <c r="M5" i="2" l="1"/>
  <c r="M7" i="2" s="1"/>
  <c r="L5" i="2"/>
  <c r="L7" i="2" s="1"/>
  <c r="K5" i="2"/>
  <c r="K7" i="2" s="1"/>
  <c r="J5" i="2"/>
  <c r="J7" i="2" s="1"/>
  <c r="I5" i="2"/>
  <c r="I7" i="2" s="1"/>
  <c r="H5" i="2"/>
  <c r="H7" i="2" s="1"/>
  <c r="G5" i="2"/>
  <c r="G7" i="2" s="1"/>
  <c r="F5" i="2"/>
  <c r="F7" i="2" s="1"/>
  <c r="E5" i="2"/>
  <c r="E7" i="2" s="1"/>
  <c r="D5" i="2"/>
  <c r="D7" i="2" s="1"/>
  <c r="C5" i="2"/>
  <c r="C7" i="2" s="1"/>
  <c r="B5" i="2"/>
  <c r="B7" i="2" s="1"/>
  <c r="N3" i="2"/>
  <c r="N7" i="2" l="1"/>
  <c r="N5" i="2"/>
  <c r="C36" i="1"/>
  <c r="C29" i="1"/>
  <c r="C24" i="1"/>
  <c r="C21" i="1"/>
  <c r="C13" i="1"/>
  <c r="B10" i="1"/>
  <c r="C9" i="1"/>
  <c r="C8" i="1"/>
  <c r="C2" i="1"/>
  <c r="C37" i="1" s="1"/>
</calcChain>
</file>

<file path=xl/sharedStrings.xml><?xml version="1.0" encoding="utf-8"?>
<sst xmlns="http://schemas.openxmlformats.org/spreadsheetml/2006/main" count="122" uniqueCount="95">
  <si>
    <t>PRESUPUESTO DE GASTOS 2021</t>
  </si>
  <si>
    <t>SMART-IB</t>
  </si>
  <si>
    <t>ASESORAS / COORDINADORAS</t>
  </si>
  <si>
    <t>PREVENCIÓN</t>
  </si>
  <si>
    <t>CONTABILIDAD</t>
  </si>
  <si>
    <t>LABORAL</t>
  </si>
  <si>
    <t>TOTAL GASTOS PERSONAL ESTRUCTURA</t>
  </si>
  <si>
    <t>ALQUILER LOCAL BARCELONA</t>
  </si>
  <si>
    <t>ALQUILER MADRID</t>
  </si>
  <si>
    <t>¿ALQUILER SEVILLA?</t>
  </si>
  <si>
    <t>TOTAL ARRENDAMIENTOS</t>
  </si>
  <si>
    <t>SERVICIO DE VIGILANCIA DE LA SALUD</t>
  </si>
  <si>
    <t xml:space="preserve">SERVICIOS ASESORIA JURIDICA </t>
  </si>
  <si>
    <t>SERVICIOS ASNEF</t>
  </si>
  <si>
    <t>AUDITORÍA</t>
  </si>
  <si>
    <t>AUDITORIA SPP</t>
  </si>
  <si>
    <t>PRIMAS DE SEGUROS</t>
  </si>
  <si>
    <t>TOTAL SERVICIOS PROFESIONALES</t>
  </si>
  <si>
    <t>SERV. BANCARIOS CAIXA8797</t>
  </si>
  <si>
    <t>SERV.BANCARIOS BANKIA</t>
  </si>
  <si>
    <t>SERVICIOS BANCARIOS FIARE</t>
  </si>
  <si>
    <t>INTERESES BANCARIOS FIARE</t>
  </si>
  <si>
    <t>TOTAL GASTOS FINANCIEROS</t>
  </si>
  <si>
    <t>E-OER</t>
  </si>
  <si>
    <t>INFORMÁTICA</t>
  </si>
  <si>
    <t xml:space="preserve">GASTOS TELEFONIA </t>
  </si>
  <si>
    <t>SERVIDORES</t>
  </si>
  <si>
    <t>MAIL CHIM</t>
  </si>
  <si>
    <t>LICENCIAS MICROSOF</t>
  </si>
  <si>
    <t>TOTAL SUMINISTROS Y LICENCIAS</t>
  </si>
  <si>
    <t>MATERIAL DE OFICINA</t>
  </si>
  <si>
    <t>TRIBUTOS MUNICIPALES</t>
  </si>
  <si>
    <t xml:space="preserve">GASTOS VARIOS </t>
  </si>
  <si>
    <t>TOTAL GASTOS VARIOS</t>
  </si>
  <si>
    <t>AJUSTES NEGATIVOS EN IVA</t>
  </si>
  <si>
    <t>TOTAL GASTOS</t>
  </si>
  <si>
    <t>CONCEPTO</t>
  </si>
  <si>
    <t>IMPORTE</t>
  </si>
  <si>
    <t>TOTAL PERSONAL ESTRUCTURA</t>
  </si>
  <si>
    <t>ESTRUCTURA MADRID</t>
  </si>
  <si>
    <t>ESTRUCTURA BARCELONA</t>
  </si>
  <si>
    <t>ESTRUCTURA SEVILLA</t>
  </si>
  <si>
    <t>SERVICIO DE PREVENCION RIESGOS LABORALES</t>
  </si>
  <si>
    <t>ARRENDAMIENTOS</t>
  </si>
  <si>
    <t>ALQUILER BARCELONA</t>
  </si>
  <si>
    <t>ALQUILER GRANADA</t>
  </si>
  <si>
    <t>SERVICIOS INFORMÁTICO Y COMUNICACIÓN</t>
  </si>
  <si>
    <t>INFORMATICA</t>
  </si>
  <si>
    <t>ORDENADORES</t>
  </si>
  <si>
    <t>TELEFONO</t>
  </si>
  <si>
    <t>MICROSOF</t>
  </si>
  <si>
    <t>DOMINIOS</t>
  </si>
  <si>
    <t>SERVICIOS ASESORIA JURIDICA</t>
  </si>
  <si>
    <t>GASTOS FINANCIEROS</t>
  </si>
  <si>
    <t>SERVICIOS BANCARIOS CAIXABANK</t>
  </si>
  <si>
    <t>SERVICIO BANCARIOS BANKIA</t>
  </si>
  <si>
    <t>GASTOS SUMINISTROS GRANADA</t>
  </si>
  <si>
    <t>SERVCIOS DE PROFESIONALES INDEPENDIENTES</t>
  </si>
  <si>
    <t>GASTOS VARIOS-OTROS SERVICIOS</t>
  </si>
  <si>
    <t>IMPTO ACTIVIDADES ECONÓMICAS</t>
  </si>
  <si>
    <t>TOTAL GASTOS GENERALES</t>
  </si>
  <si>
    <t>TOATAL GASTOS MENSUALES</t>
  </si>
  <si>
    <t>SMART - IB</t>
  </si>
  <si>
    <t>PERSONAL</t>
  </si>
  <si>
    <t>ALQUILER</t>
  </si>
  <si>
    <t>CENTRAL</t>
  </si>
  <si>
    <t>VARIOS</t>
  </si>
  <si>
    <t>% DELEGACIÓN</t>
  </si>
  <si>
    <t>GASTOS MES</t>
  </si>
  <si>
    <t>GASTOS ANUALES</t>
  </si>
  <si>
    <t>Madrid</t>
  </si>
  <si>
    <t>Barcelona</t>
  </si>
  <si>
    <t>Sevilla</t>
  </si>
  <si>
    <t>Málaga</t>
  </si>
  <si>
    <t>Granada</t>
  </si>
  <si>
    <t>Zaragoza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</si>
  <si>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</si>
  <si>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</si>
  <si>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</si>
  <si>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</si>
  <si>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</si>
  <si>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</si>
  <si>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</si>
  <si>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</si>
  <si>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</si>
  <si>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</si>
  <si>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</si>
  <si>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</si>
  <si>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</si>
  <si>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PRESUPUESTO 2020</t>
  </si>
  <si>
    <t>TENDENCIA MENSUAL</t>
  </si>
  <si>
    <t>FACTURACIÓN REAL</t>
  </si>
  <si>
    <t>PRESUPUESTO</t>
  </si>
  <si>
    <t>AJUSTE CORONAVIRUS</t>
  </si>
  <si>
    <t>PRESUPUESTO AJUSTADO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</si>
</sst>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2" fillId="3" borderId="1" xfId="0" applyFont="1" applyFill="1" applyBorder="1"/>
    <xf numFmtId="4" fontId="2" fillId="3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3" fillId="0" borderId="3" xfId="0" applyFont="1" applyBorder="1"/>
    <xf numFmtId="4" fontId="3" fillId="0" borderId="3" xfId="0" applyNumberFormat="1" applyFont="1" applyBorder="1" applyAlignment="1">
      <alignment horizontal="right"/>
    </xf>
    <xf numFmtId="0" fontId="1" fillId="3" borderId="1" xfId="0" applyFont="1" applyFill="1" applyBorder="1"/>
    <xf numFmtId="0" fontId="1" fillId="0" borderId="0" xfId="0" applyFont="1"/>
    <xf numFmtId="0" fontId="0" fillId="0" borderId="3" xfId="0" applyBorder="1"/>
    <xf numFmtId="4" fontId="0" fillId="0" borderId="3" xfId="0" applyNumberFormat="1" applyBorder="1"/>
    <xf numFmtId="0" fontId="0" fillId="3" borderId="1" xfId="0" applyFill="1" applyBorder="1"/>
    <xf numFmtId="4" fontId="0" fillId="3" borderId="1" xfId="0" applyNumberFormat="1" applyFill="1" applyBorder="1"/>
    <xf numFmtId="0" fontId="1" fillId="4" borderId="1" xfId="0" applyFont="1" applyFill="1" applyBorder="1"/>
    <xf numFmtId="4" fontId="1" fillId="4" borderId="1" xfId="0" applyNumberFormat="1" applyFont="1" applyFill="1" applyBorder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" fontId="1" fillId="0" borderId="1" xfId="0" applyNumberFormat="1" applyFont="1" applyBorder="1"/>
    <xf numFmtId="4" fontId="1" fillId="0" borderId="0" xfId="0" applyNumberFormat="1" applyFont="1"/>
    <xf numFmtId="9" fontId="0" fillId="0" borderId="1" xfId="0" applyNumberFormat="1" applyBorder="1"/>
    <xf numFmtId="4" fontId="1" fillId="4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 applyAlignment="1">
      <alignment horizontal="right"/>
    </xf>
    <xf numFmtId="4" fontId="0" fillId="4" borderId="1" xfId="0" applyNumberFormat="1" applyFill="1" applyBorder="1"/>
    <xf numFmtId="4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horizontal="right"/>
    </xf>
    <xf numFmtId="4" fontId="5" fillId="0" borderId="1" xfId="0" applyNumberFormat="1" applyFont="1" applyBorder="1"/>
    <xf numFmtId="4" fontId="6" fillId="0" borderId="1" xfId="0" applyNumberFormat="1" applyFont="1" applyBorder="1" applyAlignment="1">
      <alignment horizontal="right"/>
    </xf>
    <xf numFmtId="4" fontId="4" fillId="3" borderId="1" xfId="0" applyNumberFormat="1" applyFont="1" applyFill="1" applyBorder="1"/>
    <xf numFmtId="4" fontId="4" fillId="3" borderId="1" xfId="0" applyNumberFormat="1" applyFont="1" applyFill="1" applyBorder="1" applyAlignment="1">
      <alignment horizontal="right"/>
    </xf>
    <xf numFmtId="4" fontId="7" fillId="0" borderId="1" xfId="0" applyNumberFormat="1" applyFont="1" applyBorder="1"/>
    <xf numFmtId="4" fontId="6" fillId="0" borderId="1" xfId="0" applyNumberFormat="1" applyFont="1" applyBorder="1"/>
    <xf numFmtId="4" fontId="8" fillId="3" borderId="1" xfId="0" applyNumberFormat="1" applyFont="1" applyFill="1" applyBorder="1"/>
    <xf numFmtId="4" fontId="9" fillId="3" borderId="1" xfId="0" applyNumberFormat="1" applyFont="1" applyFill="1" applyBorder="1"/>
    <xf numFmtId="4" fontId="4" fillId="4" borderId="1" xfId="0" applyNumberFormat="1" applyFont="1" applyFill="1" applyBorder="1"/>
    <xf numFmtId="4" fontId="5" fillId="0" borderId="0" xfId="0" applyNumberFormat="1" applyFont="1"/>
    <xf numFmtId="4" fontId="4" fillId="4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s.garcia\Documents\PRESUPUESTO%203%20A&#209;OS%202019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ESTRUCTURA"/>
      <sheetName val="GASTOS"/>
      <sheetName val="FACTURACIÓN"/>
      <sheetName val="RESUMEN DE GASTOS 2018"/>
      <sheetName val="Hoja3"/>
      <sheetName val="PTO GASTOS X DELEGACIÓN"/>
      <sheetName val="GASTOS X DELEGACIÓN"/>
      <sheetName val="PUNTO DE EQUILIBRIO"/>
      <sheetName val="PRESUPUESTO GASTOS"/>
      <sheetName val="FACT.ENERO-FEBRERO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B11">
            <v>7246.25</v>
          </cell>
        </row>
        <row r="12">
          <cell r="B12">
            <v>7217.59</v>
          </cell>
        </row>
        <row r="13">
          <cell r="B13">
            <v>1976.25</v>
          </cell>
        </row>
        <row r="15">
          <cell r="B15">
            <v>5770.65</v>
          </cell>
        </row>
        <row r="18">
          <cell r="B18">
            <v>8263.75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006FA-1E2F-4606-BE90-4713882B6E89}">
  <dimension ref="A1:E37"/>
  <sheetViews>
    <sheetView tabSelected="1" topLeftCell="A28" workbookViewId="0">
      <selection activeCell="E36" sqref="E36"/>
    </sheetView>
  </sheetViews>
  <sheetFormatPr baseColWidth="10" defaultColWidth="11.44140625" defaultRowHeight="14.4" x14ac:dyDescent="0.3"/>
  <cols>
    <col min="1" max="1" width="46.33203125" style="43" customWidth="1"/>
    <col min="2" max="2" width="20.109375" style="9" customWidth="1"/>
    <col min="3" max="3" width="13.109375" style="9" customWidth="1"/>
    <col min="4" max="186" width="8.6640625" style="9" customWidth="1"/>
    <col min="187" max="187" width="16" style="9" bestFit="1" customWidth="1"/>
    <col min="188" max="188" width="47" style="9" bestFit="1" customWidth="1"/>
    <col min="189" max="189" width="7" style="9" bestFit="1" customWidth="1"/>
    <col min="190" max="190" width="69" style="9" bestFit="1" customWidth="1"/>
    <col min="191" max="191" width="8" style="9" bestFit="1" customWidth="1"/>
    <col min="192" max="192" width="47" style="9" bestFit="1" customWidth="1"/>
    <col min="193" max="193" width="15" style="9" bestFit="1" customWidth="1"/>
    <col min="194" max="194" width="10" style="9" bestFit="1" customWidth="1"/>
    <col min="195" max="195" width="11" style="9" bestFit="1" customWidth="1"/>
    <col min="196" max="196" width="12" style="9" bestFit="1" customWidth="1"/>
    <col min="197" max="442" width="8.6640625" style="9" customWidth="1"/>
    <col min="443" max="443" width="16" style="9" bestFit="1" customWidth="1"/>
    <col min="444" max="444" width="47" style="9" bestFit="1" customWidth="1"/>
    <col min="445" max="445" width="7" style="9" bestFit="1" customWidth="1"/>
    <col min="446" max="446" width="69" style="9" bestFit="1" customWidth="1"/>
    <col min="447" max="447" width="8" style="9" bestFit="1" customWidth="1"/>
    <col min="448" max="448" width="47" style="9" bestFit="1" customWidth="1"/>
    <col min="449" max="449" width="15" style="9" bestFit="1" customWidth="1"/>
    <col min="450" max="450" width="10" style="9" bestFit="1" customWidth="1"/>
    <col min="451" max="451" width="11" style="9" bestFit="1" customWidth="1"/>
    <col min="452" max="452" width="12" style="9" bestFit="1" customWidth="1"/>
    <col min="453" max="698" width="8.6640625" style="9" customWidth="1"/>
    <col min="699" max="699" width="16" style="9" bestFit="1" customWidth="1"/>
    <col min="700" max="700" width="47" style="9" bestFit="1" customWidth="1"/>
    <col min="701" max="701" width="7" style="9" bestFit="1" customWidth="1"/>
    <col min="702" max="702" width="69" style="9" bestFit="1" customWidth="1"/>
    <col min="703" max="703" width="8" style="9" bestFit="1" customWidth="1"/>
    <col min="704" max="704" width="47" style="9" bestFit="1" customWidth="1"/>
    <col min="705" max="705" width="15" style="9" bestFit="1" customWidth="1"/>
    <col min="706" max="706" width="10" style="9" bestFit="1" customWidth="1"/>
    <col min="707" max="707" width="11" style="9" bestFit="1" customWidth="1"/>
    <col min="708" max="708" width="12" style="9" bestFit="1" customWidth="1"/>
    <col min="709" max="954" width="8.6640625" style="9" customWidth="1"/>
    <col min="955" max="955" width="16" style="9" bestFit="1" customWidth="1"/>
    <col min="956" max="956" width="47" style="9" bestFit="1" customWidth="1"/>
    <col min="957" max="957" width="7" style="9" bestFit="1" customWidth="1"/>
    <col min="958" max="958" width="69" style="9" bestFit="1" customWidth="1"/>
    <col min="959" max="959" width="8" style="9" bestFit="1" customWidth="1"/>
    <col min="960" max="960" width="47" style="9" bestFit="1" customWidth="1"/>
    <col min="961" max="961" width="15" style="9" bestFit="1" customWidth="1"/>
    <col min="962" max="962" width="10" style="9" bestFit="1" customWidth="1"/>
    <col min="963" max="963" width="11" style="9" bestFit="1" customWidth="1"/>
    <col min="964" max="964" width="12" style="9" bestFit="1" customWidth="1"/>
    <col min="965" max="1210" width="8.6640625" style="9" customWidth="1"/>
    <col min="1211" max="1211" width="16" style="9" bestFit="1" customWidth="1"/>
    <col min="1212" max="1212" width="47" style="9" bestFit="1" customWidth="1"/>
    <col min="1213" max="1213" width="7" style="9" bestFit="1" customWidth="1"/>
    <col min="1214" max="1214" width="69" style="9" bestFit="1" customWidth="1"/>
    <col min="1215" max="1215" width="8" style="9" bestFit="1" customWidth="1"/>
    <col min="1216" max="1216" width="47" style="9" bestFit="1" customWidth="1"/>
    <col min="1217" max="1217" width="15" style="9" bestFit="1" customWidth="1"/>
    <col min="1218" max="1218" width="10" style="9" bestFit="1" customWidth="1"/>
    <col min="1219" max="1219" width="11" style="9" bestFit="1" customWidth="1"/>
    <col min="1220" max="1220" width="12" style="9" bestFit="1" customWidth="1"/>
    <col min="1221" max="1466" width="8.6640625" style="9" customWidth="1"/>
    <col min="1467" max="1467" width="16" style="9" bestFit="1" customWidth="1"/>
    <col min="1468" max="1468" width="47" style="9" bestFit="1" customWidth="1"/>
    <col min="1469" max="1469" width="7" style="9" bestFit="1" customWidth="1"/>
    <col min="1470" max="1470" width="69" style="9" bestFit="1" customWidth="1"/>
    <col min="1471" max="1471" width="8" style="9" bestFit="1" customWidth="1"/>
    <col min="1472" max="1472" width="47" style="9" bestFit="1" customWidth="1"/>
    <col min="1473" max="1473" width="15" style="9" bestFit="1" customWidth="1"/>
    <col min="1474" max="1474" width="10" style="9" bestFit="1" customWidth="1"/>
    <col min="1475" max="1475" width="11" style="9" bestFit="1" customWidth="1"/>
    <col min="1476" max="1476" width="12" style="9" bestFit="1" customWidth="1"/>
    <col min="1477" max="1722" width="8.6640625" style="9" customWidth="1"/>
    <col min="1723" max="1723" width="16" style="9" bestFit="1" customWidth="1"/>
    <col min="1724" max="1724" width="47" style="9" bestFit="1" customWidth="1"/>
    <col min="1725" max="1725" width="7" style="9" bestFit="1" customWidth="1"/>
    <col min="1726" max="1726" width="69" style="9" bestFit="1" customWidth="1"/>
    <col min="1727" max="1727" width="8" style="9" bestFit="1" customWidth="1"/>
    <col min="1728" max="1728" width="47" style="9" bestFit="1" customWidth="1"/>
    <col min="1729" max="1729" width="15" style="9" bestFit="1" customWidth="1"/>
    <col min="1730" max="1730" width="10" style="9" bestFit="1" customWidth="1"/>
    <col min="1731" max="1731" width="11" style="9" bestFit="1" customWidth="1"/>
    <col min="1732" max="1732" width="12" style="9" bestFit="1" customWidth="1"/>
    <col min="1733" max="1978" width="8.6640625" style="9" customWidth="1"/>
    <col min="1979" max="1979" width="16" style="9" bestFit="1" customWidth="1"/>
    <col min="1980" max="1980" width="47" style="9" bestFit="1" customWidth="1"/>
    <col min="1981" max="1981" width="7" style="9" bestFit="1" customWidth="1"/>
    <col min="1982" max="1982" width="69" style="9" bestFit="1" customWidth="1"/>
    <col min="1983" max="1983" width="8" style="9" bestFit="1" customWidth="1"/>
    <col min="1984" max="1984" width="47" style="9" bestFit="1" customWidth="1"/>
    <col min="1985" max="1985" width="15" style="9" bestFit="1" customWidth="1"/>
    <col min="1986" max="1986" width="10" style="9" bestFit="1" customWidth="1"/>
    <col min="1987" max="1987" width="11" style="9" bestFit="1" customWidth="1"/>
    <col min="1988" max="1988" width="12" style="9" bestFit="1" customWidth="1"/>
    <col min="1989" max="2234" width="8.6640625" style="9" customWidth="1"/>
    <col min="2235" max="2235" width="16" style="9" bestFit="1" customWidth="1"/>
    <col min="2236" max="2236" width="47" style="9" bestFit="1" customWidth="1"/>
    <col min="2237" max="2237" width="7" style="9" bestFit="1" customWidth="1"/>
    <col min="2238" max="2238" width="69" style="9" bestFit="1" customWidth="1"/>
    <col min="2239" max="2239" width="8" style="9" bestFit="1" customWidth="1"/>
    <col min="2240" max="2240" width="47" style="9" bestFit="1" customWidth="1"/>
    <col min="2241" max="2241" width="15" style="9" bestFit="1" customWidth="1"/>
    <col min="2242" max="2242" width="10" style="9" bestFit="1" customWidth="1"/>
    <col min="2243" max="2243" width="11" style="9" bestFit="1" customWidth="1"/>
    <col min="2244" max="2244" width="12" style="9" bestFit="1" customWidth="1"/>
    <col min="2245" max="2490" width="8.6640625" style="9" customWidth="1"/>
    <col min="2491" max="2491" width="16" style="9" bestFit="1" customWidth="1"/>
    <col min="2492" max="2492" width="47" style="9" bestFit="1" customWidth="1"/>
    <col min="2493" max="2493" width="7" style="9" bestFit="1" customWidth="1"/>
    <col min="2494" max="2494" width="69" style="9" bestFit="1" customWidth="1"/>
    <col min="2495" max="2495" width="8" style="9" bestFit="1" customWidth="1"/>
    <col min="2496" max="2496" width="47" style="9" bestFit="1" customWidth="1"/>
    <col min="2497" max="2497" width="15" style="9" bestFit="1" customWidth="1"/>
    <col min="2498" max="2498" width="10" style="9" bestFit="1" customWidth="1"/>
    <col min="2499" max="2499" width="11" style="9" bestFit="1" customWidth="1"/>
    <col min="2500" max="2500" width="12" style="9" bestFit="1" customWidth="1"/>
    <col min="2501" max="2746" width="8.6640625" style="9" customWidth="1"/>
    <col min="2747" max="2747" width="16" style="9" bestFit="1" customWidth="1"/>
    <col min="2748" max="2748" width="47" style="9" bestFit="1" customWidth="1"/>
    <col min="2749" max="2749" width="7" style="9" bestFit="1" customWidth="1"/>
    <col min="2750" max="2750" width="69" style="9" bestFit="1" customWidth="1"/>
    <col min="2751" max="2751" width="8" style="9" bestFit="1" customWidth="1"/>
    <col min="2752" max="2752" width="47" style="9" bestFit="1" customWidth="1"/>
    <col min="2753" max="2753" width="15" style="9" bestFit="1" customWidth="1"/>
    <col min="2754" max="2754" width="10" style="9" bestFit="1" customWidth="1"/>
    <col min="2755" max="2755" width="11" style="9" bestFit="1" customWidth="1"/>
    <col min="2756" max="2756" width="12" style="9" bestFit="1" customWidth="1"/>
    <col min="2757" max="3002" width="8.6640625" style="9" customWidth="1"/>
    <col min="3003" max="3003" width="16" style="9" bestFit="1" customWidth="1"/>
    <col min="3004" max="3004" width="47" style="9" bestFit="1" customWidth="1"/>
    <col min="3005" max="3005" width="7" style="9" bestFit="1" customWidth="1"/>
    <col min="3006" max="3006" width="69" style="9" bestFit="1" customWidth="1"/>
    <col min="3007" max="3007" width="8" style="9" bestFit="1" customWidth="1"/>
    <col min="3008" max="3008" width="47" style="9" bestFit="1" customWidth="1"/>
    <col min="3009" max="3009" width="15" style="9" bestFit="1" customWidth="1"/>
    <col min="3010" max="3010" width="10" style="9" bestFit="1" customWidth="1"/>
    <col min="3011" max="3011" width="11" style="9" bestFit="1" customWidth="1"/>
    <col min="3012" max="3012" width="12" style="9" bestFit="1" customWidth="1"/>
    <col min="3013" max="3258" width="8.6640625" style="9" customWidth="1"/>
    <col min="3259" max="3259" width="16" style="9" bestFit="1" customWidth="1"/>
    <col min="3260" max="3260" width="47" style="9" bestFit="1" customWidth="1"/>
    <col min="3261" max="3261" width="7" style="9" bestFit="1" customWidth="1"/>
    <col min="3262" max="3262" width="69" style="9" bestFit="1" customWidth="1"/>
    <col min="3263" max="3263" width="8" style="9" bestFit="1" customWidth="1"/>
    <col min="3264" max="3264" width="47" style="9" bestFit="1" customWidth="1"/>
    <col min="3265" max="3265" width="15" style="9" bestFit="1" customWidth="1"/>
    <col min="3266" max="3266" width="10" style="9" bestFit="1" customWidth="1"/>
    <col min="3267" max="3267" width="11" style="9" bestFit="1" customWidth="1"/>
    <col min="3268" max="3268" width="12" style="9" bestFit="1" customWidth="1"/>
    <col min="3269" max="3514" width="8.6640625" style="9" customWidth="1"/>
    <col min="3515" max="3515" width="16" style="9" bestFit="1" customWidth="1"/>
    <col min="3516" max="3516" width="47" style="9" bestFit="1" customWidth="1"/>
    <col min="3517" max="3517" width="7" style="9" bestFit="1" customWidth="1"/>
    <col min="3518" max="3518" width="69" style="9" bestFit="1" customWidth="1"/>
    <col min="3519" max="3519" width="8" style="9" bestFit="1" customWidth="1"/>
    <col min="3520" max="3520" width="47" style="9" bestFit="1" customWidth="1"/>
    <col min="3521" max="3521" width="15" style="9" bestFit="1" customWidth="1"/>
    <col min="3522" max="3522" width="10" style="9" bestFit="1" customWidth="1"/>
    <col min="3523" max="3523" width="11" style="9" bestFit="1" customWidth="1"/>
    <col min="3524" max="3524" width="12" style="9" bestFit="1" customWidth="1"/>
    <col min="3525" max="3770" width="8.6640625" style="9" customWidth="1"/>
    <col min="3771" max="3771" width="16" style="9" bestFit="1" customWidth="1"/>
    <col min="3772" max="3772" width="47" style="9" bestFit="1" customWidth="1"/>
    <col min="3773" max="3773" width="7" style="9" bestFit="1" customWidth="1"/>
    <col min="3774" max="3774" width="69" style="9" bestFit="1" customWidth="1"/>
    <col min="3775" max="3775" width="8" style="9" bestFit="1" customWidth="1"/>
    <col min="3776" max="3776" width="47" style="9" bestFit="1" customWidth="1"/>
    <col min="3777" max="3777" width="15" style="9" bestFit="1" customWidth="1"/>
    <col min="3778" max="3778" width="10" style="9" bestFit="1" customWidth="1"/>
    <col min="3779" max="3779" width="11" style="9" bestFit="1" customWidth="1"/>
    <col min="3780" max="3780" width="12" style="9" bestFit="1" customWidth="1"/>
    <col min="3781" max="4026" width="8.6640625" style="9" customWidth="1"/>
    <col min="4027" max="4027" width="16" style="9" bestFit="1" customWidth="1"/>
    <col min="4028" max="4028" width="47" style="9" bestFit="1" customWidth="1"/>
    <col min="4029" max="4029" width="7" style="9" bestFit="1" customWidth="1"/>
    <col min="4030" max="4030" width="69" style="9" bestFit="1" customWidth="1"/>
    <col min="4031" max="4031" width="8" style="9" bestFit="1" customWidth="1"/>
    <col min="4032" max="4032" width="47" style="9" bestFit="1" customWidth="1"/>
    <col min="4033" max="4033" width="15" style="9" bestFit="1" customWidth="1"/>
    <col min="4034" max="4034" width="10" style="9" bestFit="1" customWidth="1"/>
    <col min="4035" max="4035" width="11" style="9" bestFit="1" customWidth="1"/>
    <col min="4036" max="4036" width="12" style="9" bestFit="1" customWidth="1"/>
    <col min="4037" max="4282" width="8.6640625" style="9" customWidth="1"/>
    <col min="4283" max="4283" width="16" style="9" bestFit="1" customWidth="1"/>
    <col min="4284" max="4284" width="47" style="9" bestFit="1" customWidth="1"/>
    <col min="4285" max="4285" width="7" style="9" bestFit="1" customWidth="1"/>
    <col min="4286" max="4286" width="69" style="9" bestFit="1" customWidth="1"/>
    <col min="4287" max="4287" width="8" style="9" bestFit="1" customWidth="1"/>
    <col min="4288" max="4288" width="47" style="9" bestFit="1" customWidth="1"/>
    <col min="4289" max="4289" width="15" style="9" bestFit="1" customWidth="1"/>
    <col min="4290" max="4290" width="10" style="9" bestFit="1" customWidth="1"/>
    <col min="4291" max="4291" width="11" style="9" bestFit="1" customWidth="1"/>
    <col min="4292" max="4292" width="12" style="9" bestFit="1" customWidth="1"/>
    <col min="4293" max="4538" width="8.6640625" style="9" customWidth="1"/>
    <col min="4539" max="4539" width="16" style="9" bestFit="1" customWidth="1"/>
    <col min="4540" max="4540" width="47" style="9" bestFit="1" customWidth="1"/>
    <col min="4541" max="4541" width="7" style="9" bestFit="1" customWidth="1"/>
    <col min="4542" max="4542" width="69" style="9" bestFit="1" customWidth="1"/>
    <col min="4543" max="4543" width="8" style="9" bestFit="1" customWidth="1"/>
    <col min="4544" max="4544" width="47" style="9" bestFit="1" customWidth="1"/>
    <col min="4545" max="4545" width="15" style="9" bestFit="1" customWidth="1"/>
    <col min="4546" max="4546" width="10" style="9" bestFit="1" customWidth="1"/>
    <col min="4547" max="4547" width="11" style="9" bestFit="1" customWidth="1"/>
    <col min="4548" max="4548" width="12" style="9" bestFit="1" customWidth="1"/>
    <col min="4549" max="4794" width="8.6640625" style="9" customWidth="1"/>
    <col min="4795" max="4795" width="16" style="9" bestFit="1" customWidth="1"/>
    <col min="4796" max="4796" width="47" style="9" bestFit="1" customWidth="1"/>
    <col min="4797" max="4797" width="7" style="9" bestFit="1" customWidth="1"/>
    <col min="4798" max="4798" width="69" style="9" bestFit="1" customWidth="1"/>
    <col min="4799" max="4799" width="8" style="9" bestFit="1" customWidth="1"/>
    <col min="4800" max="4800" width="47" style="9" bestFit="1" customWidth="1"/>
    <col min="4801" max="4801" width="15" style="9" bestFit="1" customWidth="1"/>
    <col min="4802" max="4802" width="10" style="9" bestFit="1" customWidth="1"/>
    <col min="4803" max="4803" width="11" style="9" bestFit="1" customWidth="1"/>
    <col min="4804" max="4804" width="12" style="9" bestFit="1" customWidth="1"/>
    <col min="4805" max="5050" width="8.6640625" style="9" customWidth="1"/>
    <col min="5051" max="5051" width="16" style="9" bestFit="1" customWidth="1"/>
    <col min="5052" max="5052" width="47" style="9" bestFit="1" customWidth="1"/>
    <col min="5053" max="5053" width="7" style="9" bestFit="1" customWidth="1"/>
    <col min="5054" max="5054" width="69" style="9" bestFit="1" customWidth="1"/>
    <col min="5055" max="5055" width="8" style="9" bestFit="1" customWidth="1"/>
    <col min="5056" max="5056" width="47" style="9" bestFit="1" customWidth="1"/>
    <col min="5057" max="5057" width="15" style="9" bestFit="1" customWidth="1"/>
    <col min="5058" max="5058" width="10" style="9" bestFit="1" customWidth="1"/>
    <col min="5059" max="5059" width="11" style="9" bestFit="1" customWidth="1"/>
    <col min="5060" max="5060" width="12" style="9" bestFit="1" customWidth="1"/>
    <col min="5061" max="5306" width="8.6640625" style="9" customWidth="1"/>
    <col min="5307" max="5307" width="16" style="9" bestFit="1" customWidth="1"/>
    <col min="5308" max="5308" width="47" style="9" bestFit="1" customWidth="1"/>
    <col min="5309" max="5309" width="7" style="9" bestFit="1" customWidth="1"/>
    <col min="5310" max="5310" width="69" style="9" bestFit="1" customWidth="1"/>
    <col min="5311" max="5311" width="8" style="9" bestFit="1" customWidth="1"/>
    <col min="5312" max="5312" width="47" style="9" bestFit="1" customWidth="1"/>
    <col min="5313" max="5313" width="15" style="9" bestFit="1" customWidth="1"/>
    <col min="5314" max="5314" width="10" style="9" bestFit="1" customWidth="1"/>
    <col min="5315" max="5315" width="11" style="9" bestFit="1" customWidth="1"/>
    <col min="5316" max="5316" width="12" style="9" bestFit="1" customWidth="1"/>
    <col min="5317" max="5562" width="8.6640625" style="9" customWidth="1"/>
    <col min="5563" max="5563" width="16" style="9" bestFit="1" customWidth="1"/>
    <col min="5564" max="5564" width="47" style="9" bestFit="1" customWidth="1"/>
    <col min="5565" max="5565" width="7" style="9" bestFit="1" customWidth="1"/>
    <col min="5566" max="5566" width="69" style="9" bestFit="1" customWidth="1"/>
    <col min="5567" max="5567" width="8" style="9" bestFit="1" customWidth="1"/>
    <col min="5568" max="5568" width="47" style="9" bestFit="1" customWidth="1"/>
    <col min="5569" max="5569" width="15" style="9" bestFit="1" customWidth="1"/>
    <col min="5570" max="5570" width="10" style="9" bestFit="1" customWidth="1"/>
    <col min="5571" max="5571" width="11" style="9" bestFit="1" customWidth="1"/>
    <col min="5572" max="5572" width="12" style="9" bestFit="1" customWidth="1"/>
    <col min="5573" max="5818" width="8.6640625" style="9" customWidth="1"/>
    <col min="5819" max="5819" width="16" style="9" bestFit="1" customWidth="1"/>
    <col min="5820" max="5820" width="47" style="9" bestFit="1" customWidth="1"/>
    <col min="5821" max="5821" width="7" style="9" bestFit="1" customWidth="1"/>
    <col min="5822" max="5822" width="69" style="9" bestFit="1" customWidth="1"/>
    <col min="5823" max="5823" width="8" style="9" bestFit="1" customWidth="1"/>
    <col min="5824" max="5824" width="47" style="9" bestFit="1" customWidth="1"/>
    <col min="5825" max="5825" width="15" style="9" bestFit="1" customWidth="1"/>
    <col min="5826" max="5826" width="10" style="9" bestFit="1" customWidth="1"/>
    <col min="5827" max="5827" width="11" style="9" bestFit="1" customWidth="1"/>
    <col min="5828" max="5828" width="12" style="9" bestFit="1" customWidth="1"/>
    <col min="5829" max="6074" width="8.6640625" style="9" customWidth="1"/>
    <col min="6075" max="6075" width="16" style="9" bestFit="1" customWidth="1"/>
    <col min="6076" max="6076" width="47" style="9" bestFit="1" customWidth="1"/>
    <col min="6077" max="6077" width="7" style="9" bestFit="1" customWidth="1"/>
    <col min="6078" max="6078" width="69" style="9" bestFit="1" customWidth="1"/>
    <col min="6079" max="6079" width="8" style="9" bestFit="1" customWidth="1"/>
    <col min="6080" max="6080" width="47" style="9" bestFit="1" customWidth="1"/>
    <col min="6081" max="6081" width="15" style="9" bestFit="1" customWidth="1"/>
    <col min="6082" max="6082" width="10" style="9" bestFit="1" customWidth="1"/>
    <col min="6083" max="6083" width="11" style="9" bestFit="1" customWidth="1"/>
    <col min="6084" max="6084" width="12" style="9" bestFit="1" customWidth="1"/>
    <col min="6085" max="6330" width="8.6640625" style="9" customWidth="1"/>
    <col min="6331" max="6331" width="16" style="9" bestFit="1" customWidth="1"/>
    <col min="6332" max="6332" width="47" style="9" bestFit="1" customWidth="1"/>
    <col min="6333" max="6333" width="7" style="9" bestFit="1" customWidth="1"/>
    <col min="6334" max="6334" width="69" style="9" bestFit="1" customWidth="1"/>
    <col min="6335" max="6335" width="8" style="9" bestFit="1" customWidth="1"/>
    <col min="6336" max="6336" width="47" style="9" bestFit="1" customWidth="1"/>
    <col min="6337" max="6337" width="15" style="9" bestFit="1" customWidth="1"/>
    <col min="6338" max="6338" width="10" style="9" bestFit="1" customWidth="1"/>
    <col min="6339" max="6339" width="11" style="9" bestFit="1" customWidth="1"/>
    <col min="6340" max="6340" width="12" style="9" bestFit="1" customWidth="1"/>
    <col min="6341" max="6586" width="8.6640625" style="9" customWidth="1"/>
    <col min="6587" max="6587" width="16" style="9" bestFit="1" customWidth="1"/>
    <col min="6588" max="6588" width="47" style="9" bestFit="1" customWidth="1"/>
    <col min="6589" max="6589" width="7" style="9" bestFit="1" customWidth="1"/>
    <col min="6590" max="6590" width="69" style="9" bestFit="1" customWidth="1"/>
    <col min="6591" max="6591" width="8" style="9" bestFit="1" customWidth="1"/>
    <col min="6592" max="6592" width="47" style="9" bestFit="1" customWidth="1"/>
    <col min="6593" max="6593" width="15" style="9" bestFit="1" customWidth="1"/>
    <col min="6594" max="6594" width="10" style="9" bestFit="1" customWidth="1"/>
    <col min="6595" max="6595" width="11" style="9" bestFit="1" customWidth="1"/>
    <col min="6596" max="6596" width="12" style="9" bestFit="1" customWidth="1"/>
    <col min="6597" max="6842" width="8.6640625" style="9" customWidth="1"/>
    <col min="6843" max="6843" width="16" style="9" bestFit="1" customWidth="1"/>
    <col min="6844" max="6844" width="47" style="9" bestFit="1" customWidth="1"/>
    <col min="6845" max="6845" width="7" style="9" bestFit="1" customWidth="1"/>
    <col min="6846" max="6846" width="69" style="9" bestFit="1" customWidth="1"/>
    <col min="6847" max="6847" width="8" style="9" bestFit="1" customWidth="1"/>
    <col min="6848" max="6848" width="47" style="9" bestFit="1" customWidth="1"/>
    <col min="6849" max="6849" width="15" style="9" bestFit="1" customWidth="1"/>
    <col min="6850" max="6850" width="10" style="9" bestFit="1" customWidth="1"/>
    <col min="6851" max="6851" width="11" style="9" bestFit="1" customWidth="1"/>
    <col min="6852" max="6852" width="12" style="9" bestFit="1" customWidth="1"/>
    <col min="6853" max="7098" width="8.6640625" style="9" customWidth="1"/>
    <col min="7099" max="7099" width="16" style="9" bestFit="1" customWidth="1"/>
    <col min="7100" max="7100" width="47" style="9" bestFit="1" customWidth="1"/>
    <col min="7101" max="7101" width="7" style="9" bestFit="1" customWidth="1"/>
    <col min="7102" max="7102" width="69" style="9" bestFit="1" customWidth="1"/>
    <col min="7103" max="7103" width="8" style="9" bestFit="1" customWidth="1"/>
    <col min="7104" max="7104" width="47" style="9" bestFit="1" customWidth="1"/>
    <col min="7105" max="7105" width="15" style="9" bestFit="1" customWidth="1"/>
    <col min="7106" max="7106" width="10" style="9" bestFit="1" customWidth="1"/>
    <col min="7107" max="7107" width="11" style="9" bestFit="1" customWidth="1"/>
    <col min="7108" max="7108" width="12" style="9" bestFit="1" customWidth="1"/>
    <col min="7109" max="7354" width="8.6640625" style="9" customWidth="1"/>
    <col min="7355" max="7355" width="16" style="9" bestFit="1" customWidth="1"/>
    <col min="7356" max="7356" width="47" style="9" bestFit="1" customWidth="1"/>
    <col min="7357" max="7357" width="7" style="9" bestFit="1" customWidth="1"/>
    <col min="7358" max="7358" width="69" style="9" bestFit="1" customWidth="1"/>
    <col min="7359" max="7359" width="8" style="9" bestFit="1" customWidth="1"/>
    <col min="7360" max="7360" width="47" style="9" bestFit="1" customWidth="1"/>
    <col min="7361" max="7361" width="15" style="9" bestFit="1" customWidth="1"/>
    <col min="7362" max="7362" width="10" style="9" bestFit="1" customWidth="1"/>
    <col min="7363" max="7363" width="11" style="9" bestFit="1" customWidth="1"/>
    <col min="7364" max="7364" width="12" style="9" bestFit="1" customWidth="1"/>
    <col min="7365" max="7610" width="8.6640625" style="9" customWidth="1"/>
    <col min="7611" max="7611" width="16" style="9" bestFit="1" customWidth="1"/>
    <col min="7612" max="7612" width="47" style="9" bestFit="1" customWidth="1"/>
    <col min="7613" max="7613" width="7" style="9" bestFit="1" customWidth="1"/>
    <col min="7614" max="7614" width="69" style="9" bestFit="1" customWidth="1"/>
    <col min="7615" max="7615" width="8" style="9" bestFit="1" customWidth="1"/>
    <col min="7616" max="7616" width="47" style="9" bestFit="1" customWidth="1"/>
    <col min="7617" max="7617" width="15" style="9" bestFit="1" customWidth="1"/>
    <col min="7618" max="7618" width="10" style="9" bestFit="1" customWidth="1"/>
    <col min="7619" max="7619" width="11" style="9" bestFit="1" customWidth="1"/>
    <col min="7620" max="7620" width="12" style="9" bestFit="1" customWidth="1"/>
    <col min="7621" max="7866" width="8.6640625" style="9" customWidth="1"/>
    <col min="7867" max="7867" width="16" style="9" bestFit="1" customWidth="1"/>
    <col min="7868" max="7868" width="47" style="9" bestFit="1" customWidth="1"/>
    <col min="7869" max="7869" width="7" style="9" bestFit="1" customWidth="1"/>
    <col min="7870" max="7870" width="69" style="9" bestFit="1" customWidth="1"/>
    <col min="7871" max="7871" width="8" style="9" bestFit="1" customWidth="1"/>
    <col min="7872" max="7872" width="47" style="9" bestFit="1" customWidth="1"/>
    <col min="7873" max="7873" width="15" style="9" bestFit="1" customWidth="1"/>
    <col min="7874" max="7874" width="10" style="9" bestFit="1" customWidth="1"/>
    <col min="7875" max="7875" width="11" style="9" bestFit="1" customWidth="1"/>
    <col min="7876" max="7876" width="12" style="9" bestFit="1" customWidth="1"/>
    <col min="7877" max="8122" width="8.6640625" style="9" customWidth="1"/>
    <col min="8123" max="8123" width="16" style="9" bestFit="1" customWidth="1"/>
    <col min="8124" max="8124" width="47" style="9" bestFit="1" customWidth="1"/>
    <col min="8125" max="8125" width="7" style="9" bestFit="1" customWidth="1"/>
    <col min="8126" max="8126" width="69" style="9" bestFit="1" customWidth="1"/>
    <col min="8127" max="8127" width="8" style="9" bestFit="1" customWidth="1"/>
    <col min="8128" max="8128" width="47" style="9" bestFit="1" customWidth="1"/>
    <col min="8129" max="8129" width="15" style="9" bestFit="1" customWidth="1"/>
    <col min="8130" max="8130" width="10" style="9" bestFit="1" customWidth="1"/>
    <col min="8131" max="8131" width="11" style="9" bestFit="1" customWidth="1"/>
    <col min="8132" max="8132" width="12" style="9" bestFit="1" customWidth="1"/>
    <col min="8133" max="8378" width="8.6640625" style="9" customWidth="1"/>
    <col min="8379" max="8379" width="16" style="9" bestFit="1" customWidth="1"/>
    <col min="8380" max="8380" width="47" style="9" bestFit="1" customWidth="1"/>
    <col min="8381" max="8381" width="7" style="9" bestFit="1" customWidth="1"/>
    <col min="8382" max="8382" width="69" style="9" bestFit="1" customWidth="1"/>
    <col min="8383" max="8383" width="8" style="9" bestFit="1" customWidth="1"/>
    <col min="8384" max="8384" width="47" style="9" bestFit="1" customWidth="1"/>
    <col min="8385" max="8385" width="15" style="9" bestFit="1" customWidth="1"/>
    <col min="8386" max="8386" width="10" style="9" bestFit="1" customWidth="1"/>
    <col min="8387" max="8387" width="11" style="9" bestFit="1" customWidth="1"/>
    <col min="8388" max="8388" width="12" style="9" bestFit="1" customWidth="1"/>
    <col min="8389" max="8634" width="8.6640625" style="9" customWidth="1"/>
    <col min="8635" max="8635" width="16" style="9" bestFit="1" customWidth="1"/>
    <col min="8636" max="8636" width="47" style="9" bestFit="1" customWidth="1"/>
    <col min="8637" max="8637" width="7" style="9" bestFit="1" customWidth="1"/>
    <col min="8638" max="8638" width="69" style="9" bestFit="1" customWidth="1"/>
    <col min="8639" max="8639" width="8" style="9" bestFit="1" customWidth="1"/>
    <col min="8640" max="8640" width="47" style="9" bestFit="1" customWidth="1"/>
    <col min="8641" max="8641" width="15" style="9" bestFit="1" customWidth="1"/>
    <col min="8642" max="8642" width="10" style="9" bestFit="1" customWidth="1"/>
    <col min="8643" max="8643" width="11" style="9" bestFit="1" customWidth="1"/>
    <col min="8644" max="8644" width="12" style="9" bestFit="1" customWidth="1"/>
    <col min="8645" max="8890" width="8.6640625" style="9" customWidth="1"/>
    <col min="8891" max="8891" width="16" style="9" bestFit="1" customWidth="1"/>
    <col min="8892" max="8892" width="47" style="9" bestFit="1" customWidth="1"/>
    <col min="8893" max="8893" width="7" style="9" bestFit="1" customWidth="1"/>
    <col min="8894" max="8894" width="69" style="9" bestFit="1" customWidth="1"/>
    <col min="8895" max="8895" width="8" style="9" bestFit="1" customWidth="1"/>
    <col min="8896" max="8896" width="47" style="9" bestFit="1" customWidth="1"/>
    <col min="8897" max="8897" width="15" style="9" bestFit="1" customWidth="1"/>
    <col min="8898" max="8898" width="10" style="9" bestFit="1" customWidth="1"/>
    <col min="8899" max="8899" width="11" style="9" bestFit="1" customWidth="1"/>
    <col min="8900" max="8900" width="12" style="9" bestFit="1" customWidth="1"/>
    <col min="8901" max="9146" width="8.6640625" style="9" customWidth="1"/>
    <col min="9147" max="9147" width="16" style="9" bestFit="1" customWidth="1"/>
    <col min="9148" max="9148" width="47" style="9" bestFit="1" customWidth="1"/>
    <col min="9149" max="9149" width="7" style="9" bestFit="1" customWidth="1"/>
    <col min="9150" max="9150" width="69" style="9" bestFit="1" customWidth="1"/>
    <col min="9151" max="9151" width="8" style="9" bestFit="1" customWidth="1"/>
    <col min="9152" max="9152" width="47" style="9" bestFit="1" customWidth="1"/>
    <col min="9153" max="9153" width="15" style="9" bestFit="1" customWidth="1"/>
    <col min="9154" max="9154" width="10" style="9" bestFit="1" customWidth="1"/>
    <col min="9155" max="9155" width="11" style="9" bestFit="1" customWidth="1"/>
    <col min="9156" max="9156" width="12" style="9" bestFit="1" customWidth="1"/>
    <col min="9157" max="9402" width="8.6640625" style="9" customWidth="1"/>
    <col min="9403" max="9403" width="16" style="9" bestFit="1" customWidth="1"/>
    <col min="9404" max="9404" width="47" style="9" bestFit="1" customWidth="1"/>
    <col min="9405" max="9405" width="7" style="9" bestFit="1" customWidth="1"/>
    <col min="9406" max="9406" width="69" style="9" bestFit="1" customWidth="1"/>
    <col min="9407" max="9407" width="8" style="9" bestFit="1" customWidth="1"/>
    <col min="9408" max="9408" width="47" style="9" bestFit="1" customWidth="1"/>
    <col min="9409" max="9409" width="15" style="9" bestFit="1" customWidth="1"/>
    <col min="9410" max="9410" width="10" style="9" bestFit="1" customWidth="1"/>
    <col min="9411" max="9411" width="11" style="9" bestFit="1" customWidth="1"/>
    <col min="9412" max="9412" width="12" style="9" bestFit="1" customWidth="1"/>
    <col min="9413" max="9658" width="8.6640625" style="9" customWidth="1"/>
    <col min="9659" max="9659" width="16" style="9" bestFit="1" customWidth="1"/>
    <col min="9660" max="9660" width="47" style="9" bestFit="1" customWidth="1"/>
    <col min="9661" max="9661" width="7" style="9" bestFit="1" customWidth="1"/>
    <col min="9662" max="9662" width="69" style="9" bestFit="1" customWidth="1"/>
    <col min="9663" max="9663" width="8" style="9" bestFit="1" customWidth="1"/>
    <col min="9664" max="9664" width="47" style="9" bestFit="1" customWidth="1"/>
    <col min="9665" max="9665" width="15" style="9" bestFit="1" customWidth="1"/>
    <col min="9666" max="9666" width="10" style="9" bestFit="1" customWidth="1"/>
    <col min="9667" max="9667" width="11" style="9" bestFit="1" customWidth="1"/>
    <col min="9668" max="9668" width="12" style="9" bestFit="1" customWidth="1"/>
    <col min="9669" max="9914" width="8.6640625" style="9" customWidth="1"/>
    <col min="9915" max="9915" width="16" style="9" bestFit="1" customWidth="1"/>
    <col min="9916" max="9916" width="47" style="9" bestFit="1" customWidth="1"/>
    <col min="9917" max="9917" width="7" style="9" bestFit="1" customWidth="1"/>
    <col min="9918" max="9918" width="69" style="9" bestFit="1" customWidth="1"/>
    <col min="9919" max="9919" width="8" style="9" bestFit="1" customWidth="1"/>
    <col min="9920" max="9920" width="47" style="9" bestFit="1" customWidth="1"/>
    <col min="9921" max="9921" width="15" style="9" bestFit="1" customWidth="1"/>
    <col min="9922" max="9922" width="10" style="9" bestFit="1" customWidth="1"/>
    <col min="9923" max="9923" width="11" style="9" bestFit="1" customWidth="1"/>
    <col min="9924" max="9924" width="12" style="9" bestFit="1" customWidth="1"/>
    <col min="9925" max="10170" width="8.6640625" style="9" customWidth="1"/>
    <col min="10171" max="10171" width="16" style="9" bestFit="1" customWidth="1"/>
    <col min="10172" max="10172" width="47" style="9" bestFit="1" customWidth="1"/>
    <col min="10173" max="10173" width="7" style="9" bestFit="1" customWidth="1"/>
    <col min="10174" max="10174" width="69" style="9" bestFit="1" customWidth="1"/>
    <col min="10175" max="10175" width="8" style="9" bestFit="1" customWidth="1"/>
    <col min="10176" max="10176" width="47" style="9" bestFit="1" customWidth="1"/>
    <col min="10177" max="10177" width="15" style="9" bestFit="1" customWidth="1"/>
    <col min="10178" max="10178" width="10" style="9" bestFit="1" customWidth="1"/>
    <col min="10179" max="10179" width="11" style="9" bestFit="1" customWidth="1"/>
    <col min="10180" max="10180" width="12" style="9" bestFit="1" customWidth="1"/>
    <col min="10181" max="10426" width="8.6640625" style="9" customWidth="1"/>
    <col min="10427" max="10427" width="16" style="9" bestFit="1" customWidth="1"/>
    <col min="10428" max="10428" width="47" style="9" bestFit="1" customWidth="1"/>
    <col min="10429" max="10429" width="7" style="9" bestFit="1" customWidth="1"/>
    <col min="10430" max="10430" width="69" style="9" bestFit="1" customWidth="1"/>
    <col min="10431" max="10431" width="8" style="9" bestFit="1" customWidth="1"/>
    <col min="10432" max="10432" width="47" style="9" bestFit="1" customWidth="1"/>
    <col min="10433" max="10433" width="15" style="9" bestFit="1" customWidth="1"/>
    <col min="10434" max="10434" width="10" style="9" bestFit="1" customWidth="1"/>
    <col min="10435" max="10435" width="11" style="9" bestFit="1" customWidth="1"/>
    <col min="10436" max="10436" width="12" style="9" bestFit="1" customWidth="1"/>
    <col min="10437" max="10682" width="8.6640625" style="9" customWidth="1"/>
    <col min="10683" max="10683" width="16" style="9" bestFit="1" customWidth="1"/>
    <col min="10684" max="10684" width="47" style="9" bestFit="1" customWidth="1"/>
    <col min="10685" max="10685" width="7" style="9" bestFit="1" customWidth="1"/>
    <col min="10686" max="10686" width="69" style="9" bestFit="1" customWidth="1"/>
    <col min="10687" max="10687" width="8" style="9" bestFit="1" customWidth="1"/>
    <col min="10688" max="10688" width="47" style="9" bestFit="1" customWidth="1"/>
    <col min="10689" max="10689" width="15" style="9" bestFit="1" customWidth="1"/>
    <col min="10690" max="10690" width="10" style="9" bestFit="1" customWidth="1"/>
    <col min="10691" max="10691" width="11" style="9" bestFit="1" customWidth="1"/>
    <col min="10692" max="10692" width="12" style="9" bestFit="1" customWidth="1"/>
    <col min="10693" max="10938" width="8.6640625" style="9" customWidth="1"/>
    <col min="10939" max="10939" width="16" style="9" bestFit="1" customWidth="1"/>
    <col min="10940" max="10940" width="47" style="9" bestFit="1" customWidth="1"/>
    <col min="10941" max="10941" width="7" style="9" bestFit="1" customWidth="1"/>
    <col min="10942" max="10942" width="69" style="9" bestFit="1" customWidth="1"/>
    <col min="10943" max="10943" width="8" style="9" bestFit="1" customWidth="1"/>
    <col min="10944" max="10944" width="47" style="9" bestFit="1" customWidth="1"/>
    <col min="10945" max="10945" width="15" style="9" bestFit="1" customWidth="1"/>
    <col min="10946" max="10946" width="10" style="9" bestFit="1" customWidth="1"/>
    <col min="10947" max="10947" width="11" style="9" bestFit="1" customWidth="1"/>
    <col min="10948" max="10948" width="12" style="9" bestFit="1" customWidth="1"/>
    <col min="10949" max="11194" width="8.6640625" style="9" customWidth="1"/>
    <col min="11195" max="11195" width="16" style="9" bestFit="1" customWidth="1"/>
    <col min="11196" max="11196" width="47" style="9" bestFit="1" customWidth="1"/>
    <col min="11197" max="11197" width="7" style="9" bestFit="1" customWidth="1"/>
    <col min="11198" max="11198" width="69" style="9" bestFit="1" customWidth="1"/>
    <col min="11199" max="11199" width="8" style="9" bestFit="1" customWidth="1"/>
    <col min="11200" max="11200" width="47" style="9" bestFit="1" customWidth="1"/>
    <col min="11201" max="11201" width="15" style="9" bestFit="1" customWidth="1"/>
    <col min="11202" max="11202" width="10" style="9" bestFit="1" customWidth="1"/>
    <col min="11203" max="11203" width="11" style="9" bestFit="1" customWidth="1"/>
    <col min="11204" max="11204" width="12" style="9" bestFit="1" customWidth="1"/>
    <col min="11205" max="11450" width="8.6640625" style="9" customWidth="1"/>
    <col min="11451" max="11451" width="16" style="9" bestFit="1" customWidth="1"/>
    <col min="11452" max="11452" width="47" style="9" bestFit="1" customWidth="1"/>
    <col min="11453" max="11453" width="7" style="9" bestFit="1" customWidth="1"/>
    <col min="11454" max="11454" width="69" style="9" bestFit="1" customWidth="1"/>
    <col min="11455" max="11455" width="8" style="9" bestFit="1" customWidth="1"/>
    <col min="11456" max="11456" width="47" style="9" bestFit="1" customWidth="1"/>
    <col min="11457" max="11457" width="15" style="9" bestFit="1" customWidth="1"/>
    <col min="11458" max="11458" width="10" style="9" bestFit="1" customWidth="1"/>
    <col min="11459" max="11459" width="11" style="9" bestFit="1" customWidth="1"/>
    <col min="11460" max="11460" width="12" style="9" bestFit="1" customWidth="1"/>
    <col min="11461" max="11706" width="8.6640625" style="9" customWidth="1"/>
    <col min="11707" max="11707" width="16" style="9" bestFit="1" customWidth="1"/>
    <col min="11708" max="11708" width="47" style="9" bestFit="1" customWidth="1"/>
    <col min="11709" max="11709" width="7" style="9" bestFit="1" customWidth="1"/>
    <col min="11710" max="11710" width="69" style="9" bestFit="1" customWidth="1"/>
    <col min="11711" max="11711" width="8" style="9" bestFit="1" customWidth="1"/>
    <col min="11712" max="11712" width="47" style="9" bestFit="1" customWidth="1"/>
    <col min="11713" max="11713" width="15" style="9" bestFit="1" customWidth="1"/>
    <col min="11714" max="11714" width="10" style="9" bestFit="1" customWidth="1"/>
    <col min="11715" max="11715" width="11" style="9" bestFit="1" customWidth="1"/>
    <col min="11716" max="11716" width="12" style="9" bestFit="1" customWidth="1"/>
    <col min="11717" max="11962" width="8.6640625" style="9" customWidth="1"/>
    <col min="11963" max="11963" width="16" style="9" bestFit="1" customWidth="1"/>
    <col min="11964" max="11964" width="47" style="9" bestFit="1" customWidth="1"/>
    <col min="11965" max="11965" width="7" style="9" bestFit="1" customWidth="1"/>
    <col min="11966" max="11966" width="69" style="9" bestFit="1" customWidth="1"/>
    <col min="11967" max="11967" width="8" style="9" bestFit="1" customWidth="1"/>
    <col min="11968" max="11968" width="47" style="9" bestFit="1" customWidth="1"/>
    <col min="11969" max="11969" width="15" style="9" bestFit="1" customWidth="1"/>
    <col min="11970" max="11970" width="10" style="9" bestFit="1" customWidth="1"/>
    <col min="11971" max="11971" width="11" style="9" bestFit="1" customWidth="1"/>
    <col min="11972" max="11972" width="12" style="9" bestFit="1" customWidth="1"/>
    <col min="11973" max="12218" width="8.6640625" style="9" customWidth="1"/>
    <col min="12219" max="12219" width="16" style="9" bestFit="1" customWidth="1"/>
    <col min="12220" max="12220" width="47" style="9" bestFit="1" customWidth="1"/>
    <col min="12221" max="12221" width="7" style="9" bestFit="1" customWidth="1"/>
    <col min="12222" max="12222" width="69" style="9" bestFit="1" customWidth="1"/>
    <col min="12223" max="12223" width="8" style="9" bestFit="1" customWidth="1"/>
    <col min="12224" max="12224" width="47" style="9" bestFit="1" customWidth="1"/>
    <col min="12225" max="12225" width="15" style="9" bestFit="1" customWidth="1"/>
    <col min="12226" max="12226" width="10" style="9" bestFit="1" customWidth="1"/>
    <col min="12227" max="12227" width="11" style="9" bestFit="1" customWidth="1"/>
    <col min="12228" max="12228" width="12" style="9" bestFit="1" customWidth="1"/>
    <col min="12229" max="12474" width="8.6640625" style="9" customWidth="1"/>
    <col min="12475" max="12475" width="16" style="9" bestFit="1" customWidth="1"/>
    <col min="12476" max="12476" width="47" style="9" bestFit="1" customWidth="1"/>
    <col min="12477" max="12477" width="7" style="9" bestFit="1" customWidth="1"/>
    <col min="12478" max="12478" width="69" style="9" bestFit="1" customWidth="1"/>
    <col min="12479" max="12479" width="8" style="9" bestFit="1" customWidth="1"/>
    <col min="12480" max="12480" width="47" style="9" bestFit="1" customWidth="1"/>
    <col min="12481" max="12481" width="15" style="9" bestFit="1" customWidth="1"/>
    <col min="12482" max="12482" width="10" style="9" bestFit="1" customWidth="1"/>
    <col min="12483" max="12483" width="11" style="9" bestFit="1" customWidth="1"/>
    <col min="12484" max="12484" width="12" style="9" bestFit="1" customWidth="1"/>
    <col min="12485" max="12730" width="8.6640625" style="9" customWidth="1"/>
    <col min="12731" max="12731" width="16" style="9" bestFit="1" customWidth="1"/>
    <col min="12732" max="12732" width="47" style="9" bestFit="1" customWidth="1"/>
    <col min="12733" max="12733" width="7" style="9" bestFit="1" customWidth="1"/>
    <col min="12734" max="12734" width="69" style="9" bestFit="1" customWidth="1"/>
    <col min="12735" max="12735" width="8" style="9" bestFit="1" customWidth="1"/>
    <col min="12736" max="12736" width="47" style="9" bestFit="1" customWidth="1"/>
    <col min="12737" max="12737" width="15" style="9" bestFit="1" customWidth="1"/>
    <col min="12738" max="12738" width="10" style="9" bestFit="1" customWidth="1"/>
    <col min="12739" max="12739" width="11" style="9" bestFit="1" customWidth="1"/>
    <col min="12740" max="12740" width="12" style="9" bestFit="1" customWidth="1"/>
    <col min="12741" max="12986" width="8.6640625" style="9" customWidth="1"/>
    <col min="12987" max="12987" width="16" style="9" bestFit="1" customWidth="1"/>
    <col min="12988" max="12988" width="47" style="9" bestFit="1" customWidth="1"/>
    <col min="12989" max="12989" width="7" style="9" bestFit="1" customWidth="1"/>
    <col min="12990" max="12990" width="69" style="9" bestFit="1" customWidth="1"/>
    <col min="12991" max="12991" width="8" style="9" bestFit="1" customWidth="1"/>
    <col min="12992" max="12992" width="47" style="9" bestFit="1" customWidth="1"/>
    <col min="12993" max="12993" width="15" style="9" bestFit="1" customWidth="1"/>
    <col min="12994" max="12994" width="10" style="9" bestFit="1" customWidth="1"/>
    <col min="12995" max="12995" width="11" style="9" bestFit="1" customWidth="1"/>
    <col min="12996" max="12996" width="12" style="9" bestFit="1" customWidth="1"/>
    <col min="12997" max="13242" width="8.6640625" style="9" customWidth="1"/>
    <col min="13243" max="13243" width="16" style="9" bestFit="1" customWidth="1"/>
    <col min="13244" max="13244" width="47" style="9" bestFit="1" customWidth="1"/>
    <col min="13245" max="13245" width="7" style="9" bestFit="1" customWidth="1"/>
    <col min="13246" max="13246" width="69" style="9" bestFit="1" customWidth="1"/>
    <col min="13247" max="13247" width="8" style="9" bestFit="1" customWidth="1"/>
    <col min="13248" max="13248" width="47" style="9" bestFit="1" customWidth="1"/>
    <col min="13249" max="13249" width="15" style="9" bestFit="1" customWidth="1"/>
    <col min="13250" max="13250" width="10" style="9" bestFit="1" customWidth="1"/>
    <col min="13251" max="13251" width="11" style="9" bestFit="1" customWidth="1"/>
    <col min="13252" max="13252" width="12" style="9" bestFit="1" customWidth="1"/>
    <col min="13253" max="13498" width="8.6640625" style="9" customWidth="1"/>
    <col min="13499" max="13499" width="16" style="9" bestFit="1" customWidth="1"/>
    <col min="13500" max="13500" width="47" style="9" bestFit="1" customWidth="1"/>
    <col min="13501" max="13501" width="7" style="9" bestFit="1" customWidth="1"/>
    <col min="13502" max="13502" width="69" style="9" bestFit="1" customWidth="1"/>
    <col min="13503" max="13503" width="8" style="9" bestFit="1" customWidth="1"/>
    <col min="13504" max="13504" width="47" style="9" bestFit="1" customWidth="1"/>
    <col min="13505" max="13505" width="15" style="9" bestFit="1" customWidth="1"/>
    <col min="13506" max="13506" width="10" style="9" bestFit="1" customWidth="1"/>
    <col min="13507" max="13507" width="11" style="9" bestFit="1" customWidth="1"/>
    <col min="13508" max="13508" width="12" style="9" bestFit="1" customWidth="1"/>
    <col min="13509" max="13754" width="8.6640625" style="9" customWidth="1"/>
    <col min="13755" max="13755" width="16" style="9" bestFit="1" customWidth="1"/>
    <col min="13756" max="13756" width="47" style="9" bestFit="1" customWidth="1"/>
    <col min="13757" max="13757" width="7" style="9" bestFit="1" customWidth="1"/>
    <col min="13758" max="13758" width="69" style="9" bestFit="1" customWidth="1"/>
    <col min="13759" max="13759" width="8" style="9" bestFit="1" customWidth="1"/>
    <col min="13760" max="13760" width="47" style="9" bestFit="1" customWidth="1"/>
    <col min="13761" max="13761" width="15" style="9" bestFit="1" customWidth="1"/>
    <col min="13762" max="13762" width="10" style="9" bestFit="1" customWidth="1"/>
    <col min="13763" max="13763" width="11" style="9" bestFit="1" customWidth="1"/>
    <col min="13764" max="13764" width="12" style="9" bestFit="1" customWidth="1"/>
    <col min="13765" max="14010" width="8.6640625" style="9" customWidth="1"/>
    <col min="14011" max="14011" width="16" style="9" bestFit="1" customWidth="1"/>
    <col min="14012" max="14012" width="47" style="9" bestFit="1" customWidth="1"/>
    <col min="14013" max="14013" width="7" style="9" bestFit="1" customWidth="1"/>
    <col min="14014" max="14014" width="69" style="9" bestFit="1" customWidth="1"/>
    <col min="14015" max="14015" width="8" style="9" bestFit="1" customWidth="1"/>
    <col min="14016" max="14016" width="47" style="9" bestFit="1" customWidth="1"/>
    <col min="14017" max="14017" width="15" style="9" bestFit="1" customWidth="1"/>
    <col min="14018" max="14018" width="10" style="9" bestFit="1" customWidth="1"/>
    <col min="14019" max="14019" width="11" style="9" bestFit="1" customWidth="1"/>
    <col min="14020" max="14020" width="12" style="9" bestFit="1" customWidth="1"/>
    <col min="14021" max="14266" width="8.6640625" style="9" customWidth="1"/>
    <col min="14267" max="14267" width="16" style="9" bestFit="1" customWidth="1"/>
    <col min="14268" max="14268" width="47" style="9" bestFit="1" customWidth="1"/>
    <col min="14269" max="14269" width="7" style="9" bestFit="1" customWidth="1"/>
    <col min="14270" max="14270" width="69" style="9" bestFit="1" customWidth="1"/>
    <col min="14271" max="14271" width="8" style="9" bestFit="1" customWidth="1"/>
    <col min="14272" max="14272" width="47" style="9" bestFit="1" customWidth="1"/>
    <col min="14273" max="14273" width="15" style="9" bestFit="1" customWidth="1"/>
    <col min="14274" max="14274" width="10" style="9" bestFit="1" customWidth="1"/>
    <col min="14275" max="14275" width="11" style="9" bestFit="1" customWidth="1"/>
    <col min="14276" max="14276" width="12" style="9" bestFit="1" customWidth="1"/>
    <col min="14277" max="14522" width="8.6640625" style="9" customWidth="1"/>
    <col min="14523" max="14523" width="16" style="9" bestFit="1" customWidth="1"/>
    <col min="14524" max="14524" width="47" style="9" bestFit="1" customWidth="1"/>
    <col min="14525" max="14525" width="7" style="9" bestFit="1" customWidth="1"/>
    <col min="14526" max="14526" width="69" style="9" bestFit="1" customWidth="1"/>
    <col min="14527" max="14527" width="8" style="9" bestFit="1" customWidth="1"/>
    <col min="14528" max="14528" width="47" style="9" bestFit="1" customWidth="1"/>
    <col min="14529" max="14529" width="15" style="9" bestFit="1" customWidth="1"/>
    <col min="14530" max="14530" width="10" style="9" bestFit="1" customWidth="1"/>
    <col min="14531" max="14531" width="11" style="9" bestFit="1" customWidth="1"/>
    <col min="14532" max="14532" width="12" style="9" bestFit="1" customWidth="1"/>
    <col min="14533" max="14778" width="8.6640625" style="9" customWidth="1"/>
    <col min="14779" max="14779" width="16" style="9" bestFit="1" customWidth="1"/>
    <col min="14780" max="14780" width="47" style="9" bestFit="1" customWidth="1"/>
    <col min="14781" max="14781" width="7" style="9" bestFit="1" customWidth="1"/>
    <col min="14782" max="14782" width="69" style="9" bestFit="1" customWidth="1"/>
    <col min="14783" max="14783" width="8" style="9" bestFit="1" customWidth="1"/>
    <col min="14784" max="14784" width="47" style="9" bestFit="1" customWidth="1"/>
    <col min="14785" max="14785" width="15" style="9" bestFit="1" customWidth="1"/>
    <col min="14786" max="14786" width="10" style="9" bestFit="1" customWidth="1"/>
    <col min="14787" max="14787" width="11" style="9" bestFit="1" customWidth="1"/>
    <col min="14788" max="14788" width="12" style="9" bestFit="1" customWidth="1"/>
    <col min="14789" max="15034" width="8.6640625" style="9" customWidth="1"/>
    <col min="15035" max="15035" width="16" style="9" bestFit="1" customWidth="1"/>
    <col min="15036" max="15036" width="47" style="9" bestFit="1" customWidth="1"/>
    <col min="15037" max="15037" width="7" style="9" bestFit="1" customWidth="1"/>
    <col min="15038" max="15038" width="69" style="9" bestFit="1" customWidth="1"/>
    <col min="15039" max="15039" width="8" style="9" bestFit="1" customWidth="1"/>
    <col min="15040" max="15040" width="47" style="9" bestFit="1" customWidth="1"/>
    <col min="15041" max="15041" width="15" style="9" bestFit="1" customWidth="1"/>
    <col min="15042" max="15042" width="10" style="9" bestFit="1" customWidth="1"/>
    <col min="15043" max="15043" width="11" style="9" bestFit="1" customWidth="1"/>
    <col min="15044" max="15044" width="12" style="9" bestFit="1" customWidth="1"/>
    <col min="15045" max="15290" width="8.6640625" style="9" customWidth="1"/>
    <col min="15291" max="15291" width="16" style="9" bestFit="1" customWidth="1"/>
    <col min="15292" max="15292" width="47" style="9" bestFit="1" customWidth="1"/>
    <col min="15293" max="15293" width="7" style="9" bestFit="1" customWidth="1"/>
    <col min="15294" max="15294" width="69" style="9" bestFit="1" customWidth="1"/>
    <col min="15295" max="15295" width="8" style="9" bestFit="1" customWidth="1"/>
    <col min="15296" max="15296" width="47" style="9" bestFit="1" customWidth="1"/>
    <col min="15297" max="15297" width="15" style="9" bestFit="1" customWidth="1"/>
    <col min="15298" max="15298" width="10" style="9" bestFit="1" customWidth="1"/>
    <col min="15299" max="15299" width="11" style="9" bestFit="1" customWidth="1"/>
    <col min="15300" max="15300" width="12" style="9" bestFit="1" customWidth="1"/>
    <col min="15301" max="15546" width="8.6640625" style="9" customWidth="1"/>
    <col min="15547" max="15547" width="16" style="9" bestFit="1" customWidth="1"/>
    <col min="15548" max="15548" width="47" style="9" bestFit="1" customWidth="1"/>
    <col min="15549" max="15549" width="7" style="9" bestFit="1" customWidth="1"/>
    <col min="15550" max="15550" width="69" style="9" bestFit="1" customWidth="1"/>
    <col min="15551" max="15551" width="8" style="9" bestFit="1" customWidth="1"/>
    <col min="15552" max="15552" width="47" style="9" bestFit="1" customWidth="1"/>
    <col min="15553" max="15553" width="15" style="9" bestFit="1" customWidth="1"/>
    <col min="15554" max="15554" width="10" style="9" bestFit="1" customWidth="1"/>
    <col min="15555" max="15555" width="11" style="9" bestFit="1" customWidth="1"/>
    <col min="15556" max="15556" width="12" style="9" bestFit="1" customWidth="1"/>
    <col min="15557" max="15802" width="8.6640625" style="9" customWidth="1"/>
    <col min="15803" max="15803" width="16" style="9" bestFit="1" customWidth="1"/>
    <col min="15804" max="15804" width="47" style="9" bestFit="1" customWidth="1"/>
    <col min="15805" max="15805" width="7" style="9" bestFit="1" customWidth="1"/>
    <col min="15806" max="15806" width="69" style="9" bestFit="1" customWidth="1"/>
    <col min="15807" max="15807" width="8" style="9" bestFit="1" customWidth="1"/>
    <col min="15808" max="15808" width="47" style="9" bestFit="1" customWidth="1"/>
    <col min="15809" max="15809" width="15" style="9" bestFit="1" customWidth="1"/>
    <col min="15810" max="15810" width="10" style="9" bestFit="1" customWidth="1"/>
    <col min="15811" max="15811" width="11" style="9" bestFit="1" customWidth="1"/>
    <col min="15812" max="15812" width="12" style="9" bestFit="1" customWidth="1"/>
    <col min="15813" max="16058" width="8.6640625" style="9" customWidth="1"/>
    <col min="16059" max="16059" width="16" style="9" bestFit="1" customWidth="1"/>
    <col min="16060" max="16060" width="47" style="9" bestFit="1" customWidth="1"/>
    <col min="16061" max="16061" width="7" style="9" bestFit="1" customWidth="1"/>
    <col min="16062" max="16062" width="69" style="9" bestFit="1" customWidth="1"/>
    <col min="16063" max="16063" width="8" style="9" bestFit="1" customWidth="1"/>
    <col min="16064" max="16064" width="47" style="9" bestFit="1" customWidth="1"/>
    <col min="16065" max="16065" width="15" style="9" bestFit="1" customWidth="1"/>
    <col min="16066" max="16066" width="10" style="9" bestFit="1" customWidth="1"/>
    <col min="16067" max="16067" width="11" style="9" bestFit="1" customWidth="1"/>
    <col min="16068" max="16068" width="12" style="9" bestFit="1" customWidth="1"/>
    <col min="16069" max="16384" width="8.6640625" style="9" customWidth="1"/>
  </cols>
  <sheetData>
    <row r="1" spans="1:2" ht="28.5" customHeight="1" x14ac:dyDescent="0.3">
      <c r="A1" s="44" t="s">
        <v>0</v>
      </c>
      <c r="B1" s="45"/>
    </row>
    <row r="2" spans="1:2" ht="24" customHeight="1" x14ac:dyDescent="0.3">
      <c r="A2" s="32" t="s">
        <v>1</v>
      </c>
      <c r="B2" s="33">
        <v>2021</v>
      </c>
    </row>
    <row r="3" spans="1:2" ht="22.5" customHeight="1" x14ac:dyDescent="0.3">
      <c r="A3" s="34" t="s">
        <v>2</v>
      </c>
      <c r="B3" s="35">
        <v>19395.919999999998</v>
      </c>
    </row>
    <row r="4" spans="1:2" ht="18" customHeight="1" x14ac:dyDescent="0.3">
      <c r="A4" s="34" t="s">
        <v>3</v>
      </c>
      <c r="B4" s="35">
        <v>2627.76</v>
      </c>
    </row>
    <row r="5" spans="1:2" ht="18" customHeight="1" x14ac:dyDescent="0.3">
      <c r="A5" s="34" t="s">
        <v>4</v>
      </c>
      <c r="B5" s="35">
        <v>6585.47</v>
      </c>
    </row>
    <row r="6" spans="1:2" ht="18" customHeight="1" x14ac:dyDescent="0.3">
      <c r="A6" s="34" t="s">
        <v>5</v>
      </c>
      <c r="B6" s="35">
        <v>3558.21</v>
      </c>
    </row>
    <row r="7" spans="1:2" ht="22.5" customHeight="1" x14ac:dyDescent="0.3">
      <c r="A7" s="36" t="s">
        <v>6</v>
      </c>
      <c r="B7" s="37">
        <f>SUM(B3:B6)</f>
        <v>32167.360000000001</v>
      </c>
    </row>
    <row r="8" spans="1:2" ht="21.75" customHeight="1" x14ac:dyDescent="0.3">
      <c r="A8" s="34" t="s">
        <v>7</v>
      </c>
      <c r="B8" s="38">
        <v>442</v>
      </c>
    </row>
    <row r="9" spans="1:2" x14ac:dyDescent="0.3">
      <c r="A9" s="34" t="s">
        <v>8</v>
      </c>
      <c r="B9" s="39">
        <v>1450</v>
      </c>
    </row>
    <row r="10" spans="1:2" x14ac:dyDescent="0.3">
      <c r="A10" s="34" t="s">
        <v>9</v>
      </c>
      <c r="B10" s="38">
        <v>700</v>
      </c>
    </row>
    <row r="11" spans="1:2" s="27" customFormat="1" ht="27.75" customHeight="1" x14ac:dyDescent="0.3">
      <c r="A11" s="36" t="s">
        <v>10</v>
      </c>
      <c r="B11" s="40">
        <f>SUM(B8:B10)</f>
        <v>2592</v>
      </c>
    </row>
    <row r="12" spans="1:2" ht="24" customHeight="1" x14ac:dyDescent="0.3">
      <c r="A12" s="34"/>
      <c r="B12" s="38"/>
    </row>
    <row r="13" spans="1:2" x14ac:dyDescent="0.3">
      <c r="A13" s="34" t="s">
        <v>11</v>
      </c>
      <c r="B13" s="39">
        <v>140</v>
      </c>
    </row>
    <row r="14" spans="1:2" x14ac:dyDescent="0.3">
      <c r="A14" s="34" t="s">
        <v>12</v>
      </c>
      <c r="B14" s="38">
        <v>3500.5</v>
      </c>
    </row>
    <row r="15" spans="1:2" x14ac:dyDescent="0.3">
      <c r="A15" s="34" t="s">
        <v>13</v>
      </c>
      <c r="B15" s="38">
        <v>71.400000000000006</v>
      </c>
    </row>
    <row r="16" spans="1:2" x14ac:dyDescent="0.3">
      <c r="A16" s="34" t="s">
        <v>14</v>
      </c>
      <c r="B16" s="39">
        <v>500</v>
      </c>
    </row>
    <row r="17" spans="1:2" x14ac:dyDescent="0.3">
      <c r="A17" s="34" t="s">
        <v>15</v>
      </c>
      <c r="B17" s="39">
        <v>200</v>
      </c>
    </row>
    <row r="18" spans="1:2" x14ac:dyDescent="0.3">
      <c r="A18" s="34" t="s">
        <v>16</v>
      </c>
      <c r="B18" s="39">
        <v>530</v>
      </c>
    </row>
    <row r="19" spans="1:2" s="27" customFormat="1" ht="23.25" customHeight="1" x14ac:dyDescent="0.3">
      <c r="A19" s="36" t="s">
        <v>17</v>
      </c>
      <c r="B19" s="41">
        <f>SUM(B12:B18)</f>
        <v>4941.8999999999996</v>
      </c>
    </row>
    <row r="20" spans="1:2" ht="21.75" customHeight="1" x14ac:dyDescent="0.3">
      <c r="A20" s="34" t="s">
        <v>18</v>
      </c>
      <c r="B20" s="38">
        <v>24</v>
      </c>
    </row>
    <row r="21" spans="1:2" x14ac:dyDescent="0.3">
      <c r="A21" s="34" t="s">
        <v>19</v>
      </c>
      <c r="B21" s="38">
        <v>80</v>
      </c>
    </row>
    <row r="22" spans="1:2" x14ac:dyDescent="0.3">
      <c r="A22" s="34" t="s">
        <v>20</v>
      </c>
      <c r="B22" s="38">
        <v>30</v>
      </c>
    </row>
    <row r="23" spans="1:2" x14ac:dyDescent="0.3">
      <c r="A23" s="34" t="s">
        <v>21</v>
      </c>
      <c r="B23" s="38">
        <v>250</v>
      </c>
    </row>
    <row r="24" spans="1:2" s="27" customFormat="1" ht="22.5" customHeight="1" x14ac:dyDescent="0.3">
      <c r="A24" s="36" t="s">
        <v>22</v>
      </c>
      <c r="B24" s="40">
        <f>SUM(B20:B23)</f>
        <v>384</v>
      </c>
    </row>
    <row r="25" spans="1:2" ht="22.5" customHeight="1" x14ac:dyDescent="0.3">
      <c r="A25" s="34" t="s">
        <v>23</v>
      </c>
      <c r="B25" s="38">
        <v>418</v>
      </c>
    </row>
    <row r="26" spans="1:2" ht="17.100000000000001" customHeight="1" x14ac:dyDescent="0.3">
      <c r="A26" s="34" t="s">
        <v>24</v>
      </c>
      <c r="B26" s="38">
        <v>600</v>
      </c>
    </row>
    <row r="27" spans="1:2" x14ac:dyDescent="0.3">
      <c r="A27" s="34" t="s">
        <v>25</v>
      </c>
      <c r="B27" s="39">
        <v>250</v>
      </c>
    </row>
    <row r="28" spans="1:2" x14ac:dyDescent="0.3">
      <c r="A28" s="34" t="s">
        <v>26</v>
      </c>
      <c r="B28" s="39">
        <v>125</v>
      </c>
    </row>
    <row r="29" spans="1:2" x14ac:dyDescent="0.3">
      <c r="A29" s="34" t="s">
        <v>27</v>
      </c>
      <c r="B29" s="39">
        <v>30</v>
      </c>
    </row>
    <row r="30" spans="1:2" x14ac:dyDescent="0.3">
      <c r="A30" s="34" t="s">
        <v>28</v>
      </c>
      <c r="B30" s="38">
        <v>147</v>
      </c>
    </row>
    <row r="31" spans="1:2" s="27" customFormat="1" ht="19.5" customHeight="1" x14ac:dyDescent="0.3">
      <c r="A31" s="36" t="s">
        <v>29</v>
      </c>
      <c r="B31" s="40">
        <f>SUM(B25:B30)</f>
        <v>1570</v>
      </c>
    </row>
    <row r="32" spans="1:2" ht="17.25" customHeight="1" x14ac:dyDescent="0.3">
      <c r="A32" s="34" t="s">
        <v>30</v>
      </c>
      <c r="B32" s="39">
        <v>40</v>
      </c>
    </row>
    <row r="33" spans="1:5" x14ac:dyDescent="0.3">
      <c r="A33" s="34" t="s">
        <v>31</v>
      </c>
      <c r="B33" s="38">
        <v>80</v>
      </c>
    </row>
    <row r="34" spans="1:5" x14ac:dyDescent="0.3">
      <c r="A34" s="34" t="s">
        <v>32</v>
      </c>
      <c r="B34" s="38">
        <v>500</v>
      </c>
    </row>
    <row r="35" spans="1:5" s="27" customFormat="1" ht="22.5" customHeight="1" x14ac:dyDescent="0.3">
      <c r="A35" s="36" t="s">
        <v>33</v>
      </c>
      <c r="B35" s="36">
        <f>SUM(B32:B34)</f>
        <v>620</v>
      </c>
      <c r="E35" s="27">
        <f>C37-521212</f>
        <v>-708.88000000000466</v>
      </c>
    </row>
    <row r="36" spans="1:5" s="27" customFormat="1" ht="21.75" customHeight="1" x14ac:dyDescent="0.3">
      <c r="A36" s="36" t="s">
        <v>34</v>
      </c>
      <c r="B36" s="40">
        <v>1100</v>
      </c>
    </row>
    <row r="37" spans="1:5" s="27" customFormat="1" ht="23.25" customHeight="1" x14ac:dyDescent="0.3">
      <c r="A37" s="42" t="s">
        <v>35</v>
      </c>
      <c r="B37" s="42">
        <f>B7+B11+B19+B24+B31+B35+B36</f>
        <v>43375.26</v>
      </c>
      <c r="C37" s="27">
        <f>B37*12</f>
        <v>520503.12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71DDA-DFC6-43E7-9BB8-FDEC4930A528}">
  <dimension ref="A1:C37"/>
  <sheetViews>
    <sheetView workbookViewId="0">
      <selection activeCell="F22" sqref="F22"/>
    </sheetView>
  </sheetViews>
  <sheetFormatPr baseColWidth="10" defaultColWidth="8.6640625" defaultRowHeight="14.4" x14ac:dyDescent="0.3"/>
  <cols>
    <col min="1" max="1" width="45" customWidth="1"/>
    <col min="2" max="2" width="15.88671875" style="9" customWidth="1"/>
    <col min="3" max="3" width="12.5546875" style="9" customWidth="1"/>
    <col min="4" max="4" width="14.88671875" customWidth="1"/>
  </cols>
  <sheetData>
    <row r="1" spans="1:3" ht="29.1" customHeight="1" x14ac:dyDescent="0.3">
      <c r="A1" s="1" t="s">
        <v>36</v>
      </c>
      <c r="B1" s="2" t="s">
        <v>37</v>
      </c>
      <c r="C1" s="3" t="s">
        <v>37</v>
      </c>
    </row>
    <row r="2" spans="1:3" ht="30" customHeight="1" x14ac:dyDescent="0.3">
      <c r="A2" s="4" t="s">
        <v>38</v>
      </c>
      <c r="B2" s="5"/>
      <c r="C2" s="6">
        <f>SUM(B3:B7)</f>
        <v>31728.7</v>
      </c>
    </row>
    <row r="3" spans="1:3" ht="18" customHeight="1" x14ac:dyDescent="0.3">
      <c r="A3" s="7" t="s">
        <v>39</v>
      </c>
      <c r="B3" s="8">
        <v>9431.27</v>
      </c>
    </row>
    <row r="4" spans="1:3" x14ac:dyDescent="0.3">
      <c r="A4" s="10" t="s">
        <v>40</v>
      </c>
      <c r="B4" s="11">
        <v>4775.75</v>
      </c>
    </row>
    <row r="5" spans="1:3" x14ac:dyDescent="0.3">
      <c r="A5" s="10" t="s">
        <v>41</v>
      </c>
      <c r="B5" s="11">
        <v>5270</v>
      </c>
    </row>
    <row r="6" spans="1:3" x14ac:dyDescent="0.3">
      <c r="A6" s="10" t="s">
        <v>4</v>
      </c>
      <c r="B6" s="11">
        <v>8693.4700000000012</v>
      </c>
    </row>
    <row r="7" spans="1:3" ht="17.100000000000001" customHeight="1" x14ac:dyDescent="0.3">
      <c r="A7" s="12" t="s">
        <v>5</v>
      </c>
      <c r="B7" s="13">
        <v>3558.21</v>
      </c>
    </row>
    <row r="8" spans="1:3" s="15" customFormat="1" ht="26.1" customHeight="1" x14ac:dyDescent="0.3">
      <c r="A8" s="14" t="s">
        <v>42</v>
      </c>
      <c r="B8" s="6"/>
      <c r="C8" s="6">
        <f>9067.87/3</f>
        <v>3022.6233333333334</v>
      </c>
    </row>
    <row r="9" spans="1:3" s="15" customFormat="1" ht="26.1" customHeight="1" x14ac:dyDescent="0.3">
      <c r="A9" s="14" t="s">
        <v>43</v>
      </c>
      <c r="B9" s="6"/>
      <c r="C9" s="6">
        <f>SUM(B10:B12)</f>
        <v>2372.4633333333331</v>
      </c>
    </row>
    <row r="10" spans="1:3" x14ac:dyDescent="0.3">
      <c r="A10" s="10" t="s">
        <v>44</v>
      </c>
      <c r="B10" s="11">
        <f>1267.39/3</f>
        <v>422.46333333333337</v>
      </c>
    </row>
    <row r="11" spans="1:3" x14ac:dyDescent="0.3">
      <c r="A11" s="10" t="s">
        <v>8</v>
      </c>
      <c r="B11" s="11">
        <v>800</v>
      </c>
    </row>
    <row r="12" spans="1:3" x14ac:dyDescent="0.3">
      <c r="A12" s="16" t="s">
        <v>45</v>
      </c>
      <c r="B12" s="17">
        <v>1150</v>
      </c>
    </row>
    <row r="13" spans="1:3" s="15" customFormat="1" ht="21" customHeight="1" x14ac:dyDescent="0.3">
      <c r="A13" s="14" t="s">
        <v>46</v>
      </c>
      <c r="B13" s="6"/>
      <c r="C13" s="6">
        <f>SUM(B14:B20)</f>
        <v>3518.3599999999997</v>
      </c>
    </row>
    <row r="14" spans="1:3" ht="20.399999999999999" customHeight="1" x14ac:dyDescent="0.3">
      <c r="A14" s="10" t="s">
        <v>47</v>
      </c>
      <c r="B14" s="11">
        <v>660</v>
      </c>
    </row>
    <row r="15" spans="1:3" x14ac:dyDescent="0.3">
      <c r="A15" s="10" t="s">
        <v>48</v>
      </c>
      <c r="B15" s="11">
        <v>824.25</v>
      </c>
    </row>
    <row r="16" spans="1:3" x14ac:dyDescent="0.3">
      <c r="A16" s="10" t="s">
        <v>49</v>
      </c>
      <c r="B16" s="11">
        <v>490</v>
      </c>
    </row>
    <row r="17" spans="1:3" x14ac:dyDescent="0.3">
      <c r="A17" s="10" t="s">
        <v>26</v>
      </c>
      <c r="B17" s="11">
        <v>125</v>
      </c>
    </row>
    <row r="18" spans="1:3" x14ac:dyDescent="0.3">
      <c r="A18" s="10" t="s">
        <v>50</v>
      </c>
      <c r="B18" s="11">
        <v>308</v>
      </c>
    </row>
    <row r="19" spans="1:3" x14ac:dyDescent="0.3">
      <c r="A19" s="10" t="s">
        <v>23</v>
      </c>
      <c r="B19" s="11">
        <v>1091.1099999999999</v>
      </c>
    </row>
    <row r="20" spans="1:3" x14ac:dyDescent="0.3">
      <c r="A20" s="16" t="s">
        <v>51</v>
      </c>
      <c r="B20" s="17">
        <v>20</v>
      </c>
    </row>
    <row r="21" spans="1:3" ht="19.5" customHeight="1" x14ac:dyDescent="0.3">
      <c r="A21" s="18" t="s">
        <v>52</v>
      </c>
      <c r="B21" s="19"/>
      <c r="C21" s="19">
        <f>10501.5/3</f>
        <v>3500.5</v>
      </c>
    </row>
    <row r="22" spans="1:3" x14ac:dyDescent="0.3">
      <c r="A22" s="18" t="s">
        <v>11</v>
      </c>
      <c r="B22" s="19"/>
      <c r="C22" s="19">
        <v>150</v>
      </c>
    </row>
    <row r="23" spans="1:3" x14ac:dyDescent="0.3">
      <c r="A23" s="18" t="s">
        <v>16</v>
      </c>
      <c r="B23" s="19"/>
      <c r="C23" s="19">
        <v>700</v>
      </c>
    </row>
    <row r="24" spans="1:3" s="15" customFormat="1" ht="24.6" customHeight="1" x14ac:dyDescent="0.3">
      <c r="A24" s="14" t="s">
        <v>53</v>
      </c>
      <c r="B24" s="6"/>
      <c r="C24" s="6">
        <f>SUM(B25:B28)</f>
        <v>455</v>
      </c>
    </row>
    <row r="25" spans="1:3" x14ac:dyDescent="0.3">
      <c r="A25" s="10" t="s">
        <v>54</v>
      </c>
      <c r="B25" s="11">
        <v>15</v>
      </c>
    </row>
    <row r="26" spans="1:3" x14ac:dyDescent="0.3">
      <c r="A26" s="10" t="s">
        <v>20</v>
      </c>
      <c r="B26" s="11">
        <v>40</v>
      </c>
    </row>
    <row r="27" spans="1:3" x14ac:dyDescent="0.3">
      <c r="A27" s="10" t="s">
        <v>21</v>
      </c>
      <c r="B27" s="11">
        <v>350</v>
      </c>
    </row>
    <row r="28" spans="1:3" x14ac:dyDescent="0.3">
      <c r="A28" s="10" t="s">
        <v>55</v>
      </c>
      <c r="B28" s="11">
        <v>50</v>
      </c>
    </row>
    <row r="29" spans="1:3" s="15" customFormat="1" ht="24" customHeight="1" x14ac:dyDescent="0.3">
      <c r="A29" s="14" t="s">
        <v>32</v>
      </c>
      <c r="B29" s="6"/>
      <c r="C29" s="6">
        <f>SUM(B30:B33)</f>
        <v>1301</v>
      </c>
    </row>
    <row r="30" spans="1:3" x14ac:dyDescent="0.3">
      <c r="A30" s="10" t="s">
        <v>56</v>
      </c>
      <c r="B30" s="11">
        <v>180</v>
      </c>
    </row>
    <row r="31" spans="1:3" x14ac:dyDescent="0.3">
      <c r="A31" s="10" t="s">
        <v>57</v>
      </c>
      <c r="B31" s="11">
        <v>550</v>
      </c>
    </row>
    <row r="32" spans="1:3" x14ac:dyDescent="0.3">
      <c r="A32" s="10" t="s">
        <v>13</v>
      </c>
      <c r="B32" s="11">
        <v>71</v>
      </c>
    </row>
    <row r="33" spans="1:3" x14ac:dyDescent="0.3">
      <c r="A33" s="16" t="s">
        <v>58</v>
      </c>
      <c r="B33" s="17">
        <v>500</v>
      </c>
    </row>
    <row r="34" spans="1:3" ht="23.1" customHeight="1" x14ac:dyDescent="0.3">
      <c r="A34" s="18" t="s">
        <v>59</v>
      </c>
      <c r="B34" s="19"/>
      <c r="C34" s="19">
        <v>180</v>
      </c>
    </row>
    <row r="35" spans="1:3" x14ac:dyDescent="0.3">
      <c r="A35" s="18" t="s">
        <v>34</v>
      </c>
      <c r="B35" s="19"/>
      <c r="C35" s="19">
        <v>1500</v>
      </c>
    </row>
    <row r="36" spans="1:3" ht="24.9" customHeight="1" x14ac:dyDescent="0.3">
      <c r="A36" s="20" t="s">
        <v>60</v>
      </c>
      <c r="B36" s="21"/>
      <c r="C36" s="21">
        <f>SUM(C8:C35)</f>
        <v>16699.946666666667</v>
      </c>
    </row>
    <row r="37" spans="1:3" s="15" customFormat="1" ht="21.6" customHeight="1" x14ac:dyDescent="0.3">
      <c r="A37" s="20" t="s">
        <v>61</v>
      </c>
      <c r="B37" s="21"/>
      <c r="C37" s="21">
        <f>C2+C36</f>
        <v>48428.646666666667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AE5B2-B7A8-408F-A0AE-DCE334747BD3}">
  <dimension ref="A1:N8"/>
  <sheetViews>
    <sheetView workbookViewId="0">
      <selection activeCell="G17" sqref="G17"/>
    </sheetView>
  </sheetViews>
  <sheetFormatPr baseColWidth="10" defaultColWidth="11.44140625" defaultRowHeight="14.4" x14ac:dyDescent="0.3"/>
  <cols>
    <col min="1" max="1" width="20.88671875" style="9" customWidth="1"/>
    <col min="2" max="2" width="20.6640625" style="9" customWidth="1"/>
    <col min="3" max="3" width="20.44140625" style="9" customWidth="1"/>
    <col min="4" max="4" width="15.6640625" style="9" customWidth="1"/>
    <col min="5" max="5" width="17.109375" style="9" customWidth="1"/>
    <col min="6" max="7" width="15.109375" style="9" customWidth="1"/>
    <col min="8" max="8" width="19.88671875" style="9" customWidth="1"/>
    <col min="9" max="10" width="11.44140625" style="9"/>
    <col min="11" max="11" width="16.88671875" style="9" customWidth="1"/>
    <col min="12" max="12" width="13.33203125" style="9" customWidth="1"/>
    <col min="13" max="13" width="11.44140625" style="9"/>
    <col min="14" max="14" width="17.5546875" style="27" customWidth="1"/>
    <col min="15" max="16384" width="11.44140625" style="9"/>
  </cols>
  <sheetData>
    <row r="1" spans="1:14" ht="33" customHeight="1" x14ac:dyDescent="0.3">
      <c r="A1" s="21" t="s">
        <v>62</v>
      </c>
      <c r="B1" s="29" t="s">
        <v>63</v>
      </c>
      <c r="C1" s="29" t="s">
        <v>64</v>
      </c>
      <c r="D1" s="29" t="s">
        <v>65</v>
      </c>
      <c r="E1" s="29" t="s">
        <v>66</v>
      </c>
      <c r="F1" s="29" t="s">
        <v>67</v>
      </c>
      <c r="G1" s="29" t="s">
        <v>68</v>
      </c>
      <c r="H1" s="30" t="s">
        <v>69</v>
      </c>
      <c r="I1" s="22"/>
      <c r="J1" s="22"/>
      <c r="K1" s="22"/>
      <c r="N1" s="9"/>
    </row>
    <row r="2" spans="1:14" ht="21.9" customHeight="1" x14ac:dyDescent="0.3">
      <c r="A2" s="31" t="s">
        <v>70</v>
      </c>
      <c r="B2" s="19">
        <f>+'[1]GASTOS X DELEGACIÓN'!B12</f>
        <v>7217.59</v>
      </c>
      <c r="C2" s="11">
        <v>850</v>
      </c>
      <c r="D2" s="11">
        <f>17613.37*F2/100</f>
        <v>5284.0109999999995</v>
      </c>
      <c r="E2" s="11">
        <f>27646.4*F2/100</f>
        <v>8293.92</v>
      </c>
      <c r="F2" s="11">
        <v>30</v>
      </c>
      <c r="G2" s="31">
        <f>SUM(B2:E2)</f>
        <v>21645.521000000001</v>
      </c>
      <c r="H2" s="19">
        <f>G2*12</f>
        <v>259746.25200000001</v>
      </c>
      <c r="K2" s="27"/>
      <c r="N2" s="9"/>
    </row>
    <row r="3" spans="1:14" ht="21.9" customHeight="1" x14ac:dyDescent="0.3">
      <c r="A3" s="31" t="s">
        <v>71</v>
      </c>
      <c r="B3" s="19">
        <f>+'[1]GASTOS X DELEGACIÓN'!B11</f>
        <v>7246.25</v>
      </c>
      <c r="C3" s="11">
        <v>900</v>
      </c>
      <c r="D3" s="11">
        <f t="shared" ref="D3:D7" si="0">17613.37*F3/100</f>
        <v>5284.0109999999995</v>
      </c>
      <c r="E3" s="11">
        <f t="shared" ref="E3:E7" si="1">27646.4*F3/100</f>
        <v>8293.92</v>
      </c>
      <c r="F3" s="11">
        <v>30</v>
      </c>
      <c r="G3" s="31">
        <f t="shared" ref="G3:G7" si="2">SUM(B3:E3)</f>
        <v>21724.180999999997</v>
      </c>
      <c r="H3" s="19">
        <f t="shared" ref="H3:H7" si="3">G3*12</f>
        <v>260690.17199999996</v>
      </c>
      <c r="K3" s="27"/>
      <c r="N3" s="9"/>
    </row>
    <row r="4" spans="1:14" ht="21.9" customHeight="1" x14ac:dyDescent="0.3">
      <c r="A4" s="31" t="s">
        <v>72</v>
      </c>
      <c r="B4" s="19">
        <f>+'[1]GASTOS X DELEGACIÓN'!B18</f>
        <v>8263.75</v>
      </c>
      <c r="C4" s="11">
        <v>943</v>
      </c>
      <c r="D4" s="11">
        <f t="shared" si="0"/>
        <v>2642.0054999999998</v>
      </c>
      <c r="E4" s="11">
        <f t="shared" si="1"/>
        <v>4146.96</v>
      </c>
      <c r="F4" s="11">
        <v>15</v>
      </c>
      <c r="G4" s="31">
        <f t="shared" si="2"/>
        <v>15995.715499999998</v>
      </c>
      <c r="H4" s="19">
        <f t="shared" si="3"/>
        <v>191948.58599999998</v>
      </c>
      <c r="K4" s="27"/>
      <c r="N4" s="9"/>
    </row>
    <row r="5" spans="1:14" ht="21.9" customHeight="1" x14ac:dyDescent="0.3">
      <c r="A5" s="31" t="s">
        <v>73</v>
      </c>
      <c r="B5" s="19">
        <f>+'[1]GASTOS X DELEGACIÓN'!B13</f>
        <v>1976.25</v>
      </c>
      <c r="C5" s="11">
        <v>375</v>
      </c>
      <c r="D5" s="11">
        <f t="shared" si="0"/>
        <v>1761.3369999999998</v>
      </c>
      <c r="E5" s="11">
        <f t="shared" si="1"/>
        <v>2764.64</v>
      </c>
      <c r="F5" s="11">
        <v>10</v>
      </c>
      <c r="G5" s="31">
        <f t="shared" si="2"/>
        <v>6877.226999999999</v>
      </c>
      <c r="H5" s="19">
        <f t="shared" si="3"/>
        <v>82526.723999999987</v>
      </c>
      <c r="K5" s="27"/>
      <c r="N5" s="9"/>
    </row>
    <row r="6" spans="1:14" ht="21.9" customHeight="1" x14ac:dyDescent="0.3">
      <c r="A6" s="31" t="s">
        <v>74</v>
      </c>
      <c r="B6" s="19">
        <f>+'[1]GASTOS X DELEGACIÓN'!B15</f>
        <v>5770.65</v>
      </c>
      <c r="C6" s="11">
        <v>4000</v>
      </c>
      <c r="D6" s="11">
        <f t="shared" si="0"/>
        <v>1761.3369999999998</v>
      </c>
      <c r="E6" s="11">
        <f t="shared" si="1"/>
        <v>2764.64</v>
      </c>
      <c r="F6" s="11">
        <v>10</v>
      </c>
      <c r="G6" s="31">
        <f t="shared" si="2"/>
        <v>14296.626999999999</v>
      </c>
      <c r="H6" s="19">
        <f t="shared" si="3"/>
        <v>171559.52399999998</v>
      </c>
      <c r="K6" s="27"/>
      <c r="N6" s="9"/>
    </row>
    <row r="7" spans="1:14" ht="21.9" customHeight="1" x14ac:dyDescent="0.3">
      <c r="A7" s="31" t="s">
        <v>75</v>
      </c>
      <c r="B7" s="19"/>
      <c r="C7" s="11">
        <v>1100</v>
      </c>
      <c r="D7" s="11">
        <f t="shared" si="0"/>
        <v>880.66849999999988</v>
      </c>
      <c r="E7" s="11">
        <f t="shared" si="1"/>
        <v>1382.32</v>
      </c>
      <c r="F7" s="11">
        <v>5</v>
      </c>
      <c r="G7" s="31">
        <f t="shared" si="2"/>
        <v>3362.9884999999995</v>
      </c>
      <c r="H7" s="19">
        <f t="shared" si="3"/>
        <v>40355.861999999994</v>
      </c>
      <c r="K7" s="27"/>
      <c r="N7" s="9"/>
    </row>
    <row r="8" spans="1:14" ht="33.75" customHeight="1" x14ac:dyDescent="0.3">
      <c r="A8" s="21" t="s">
        <v>76</v>
      </c>
      <c r="B8" s="21">
        <f>SUM(B2:B7)</f>
        <v>30474.489999999998</v>
      </c>
      <c r="C8" s="21">
        <f>SUM(C2:C7)</f>
        <v>8168</v>
      </c>
      <c r="D8" s="21">
        <v>17613.37</v>
      </c>
      <c r="E8" s="21">
        <v>27646.400000000001</v>
      </c>
      <c r="F8" s="21">
        <f>SUM(F2:F7)</f>
        <v>100</v>
      </c>
      <c r="G8" s="21">
        <f>SUM(G2:G7)</f>
        <v>83902.25999999998</v>
      </c>
      <c r="H8" s="6">
        <f>SUM(H2:H7)</f>
        <v>1006827.1199999999</v>
      </c>
      <c r="K8" s="27"/>
      <c r="N8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A355-5330-4F3E-B9D1-6FF2B7C76B7F}">
  <dimension ref="A1:N7"/>
  <sheetViews>
    <sheetView workbookViewId="0">
      <selection activeCell="A14" sqref="A14"/>
    </sheetView>
  </sheetViews>
  <sheetFormatPr baseColWidth="10" defaultColWidth="11.44140625" defaultRowHeight="14.4" x14ac:dyDescent="0.3"/>
  <cols>
    <col min="1" max="1" width="23.6640625" customWidth="1"/>
    <col min="2" max="2" width="13.33203125" customWidth="1"/>
    <col min="3" max="3" width="11.88671875" customWidth="1"/>
    <col min="9" max="9" width="13.33203125" customWidth="1"/>
    <col min="10" max="10" width="12.6640625" customWidth="1"/>
    <col min="11" max="11" width="12.44140625" customWidth="1"/>
    <col min="12" max="12" width="13.44140625" customWidth="1"/>
    <col min="13" max="13" width="11.88671875" customWidth="1"/>
    <col min="14" max="14" width="13.88671875" customWidth="1"/>
  </cols>
  <sheetData>
    <row r="1" spans="1:14" s="15" customFormat="1" x14ac:dyDescent="0.3">
      <c r="B1" s="22" t="s">
        <v>77</v>
      </c>
      <c r="C1" s="22" t="s">
        <v>78</v>
      </c>
      <c r="D1" s="22" t="s">
        <v>79</v>
      </c>
      <c r="E1" s="23" t="s">
        <v>80</v>
      </c>
      <c r="F1" s="23" t="s">
        <v>81</v>
      </c>
      <c r="G1" s="23" t="s">
        <v>82</v>
      </c>
      <c r="H1" s="23" t="s">
        <v>83</v>
      </c>
      <c r="I1" s="23" t="s">
        <v>84</v>
      </c>
      <c r="J1" s="23" t="s">
        <v>85</v>
      </c>
      <c r="K1" s="22" t="s">
        <v>86</v>
      </c>
      <c r="L1" s="23" t="s">
        <v>87</v>
      </c>
      <c r="M1" s="23" t="s">
        <v>88</v>
      </c>
      <c r="N1" s="23" t="s">
        <v>76</v>
      </c>
    </row>
    <row r="2" spans="1:14" s="23" customFormat="1" ht="25.5" customHeight="1" x14ac:dyDescent="0.3">
      <c r="A2" s="24" t="s">
        <v>89</v>
      </c>
      <c r="B2" s="25" t="s">
        <v>77</v>
      </c>
      <c r="C2" s="25" t="s">
        <v>78</v>
      </c>
      <c r="D2" s="25" t="s">
        <v>79</v>
      </c>
      <c r="E2" s="25" t="s">
        <v>80</v>
      </c>
      <c r="F2" s="25" t="s">
        <v>81</v>
      </c>
      <c r="G2" s="25" t="s">
        <v>82</v>
      </c>
      <c r="H2" s="25" t="s">
        <v>83</v>
      </c>
      <c r="I2" s="25" t="s">
        <v>84</v>
      </c>
      <c r="J2" s="25" t="s">
        <v>85</v>
      </c>
      <c r="K2" s="25" t="s">
        <v>86</v>
      </c>
      <c r="L2" s="25" t="s">
        <v>87</v>
      </c>
      <c r="M2" s="25" t="s">
        <v>88</v>
      </c>
      <c r="N2" s="25" t="s">
        <v>76</v>
      </c>
    </row>
    <row r="3" spans="1:14" s="9" customFormat="1" ht="21.6" customHeight="1" x14ac:dyDescent="0.3">
      <c r="A3" s="11" t="s">
        <v>90</v>
      </c>
      <c r="B3" s="11">
        <v>7.0571985742912542</v>
      </c>
      <c r="C3" s="11">
        <v>8.1786415816576081</v>
      </c>
      <c r="D3" s="11">
        <v>9.0787673856728635</v>
      </c>
      <c r="E3" s="11">
        <v>9.2423875797820099</v>
      </c>
      <c r="F3" s="11">
        <v>10.337170409292295</v>
      </c>
      <c r="G3" s="11">
        <v>9.6825619218057035</v>
      </c>
      <c r="H3" s="11">
        <v>8.5649645540080765</v>
      </c>
      <c r="I3" s="11">
        <v>5.3646530749265517</v>
      </c>
      <c r="J3" s="11">
        <v>6.8983743062736451</v>
      </c>
      <c r="K3" s="11">
        <v>7.9502013141082113</v>
      </c>
      <c r="L3" s="11">
        <v>8.0383212462878557</v>
      </c>
      <c r="M3" s="11">
        <v>9.6067580518939266</v>
      </c>
      <c r="N3" s="11">
        <f>SUM(B3:M3)</f>
        <v>100</v>
      </c>
    </row>
    <row r="4" spans="1:14" s="27" customFormat="1" ht="24.6" customHeight="1" x14ac:dyDescent="0.3">
      <c r="A4" s="26" t="s">
        <v>91</v>
      </c>
      <c r="B4" s="26">
        <v>205579.31999999998</v>
      </c>
      <c r="C4" s="26">
        <v>256121.29000000004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27" customFormat="1" ht="25.5" customHeight="1" x14ac:dyDescent="0.3">
      <c r="A5" s="21" t="s">
        <v>92</v>
      </c>
      <c r="B5" s="21">
        <f>2913044.29*B3/100</f>
        <v>205579.32010235279</v>
      </c>
      <c r="C5" s="21">
        <f t="shared" ref="C5:M5" si="0">2913044.29*C3/100</f>
        <v>238247.45159404262</v>
      </c>
      <c r="D5" s="21">
        <f t="shared" si="0"/>
        <v>264468.51493072562</v>
      </c>
      <c r="E5" s="21">
        <f t="shared" si="0"/>
        <v>269234.84365250904</v>
      </c>
      <c r="F5" s="21">
        <f t="shared" si="0"/>
        <v>301126.35235545883</v>
      </c>
      <c r="G5" s="21">
        <f t="shared" si="0"/>
        <v>282057.31718887528</v>
      </c>
      <c r="H5" s="21">
        <f t="shared" si="0"/>
        <v>249501.21088105623</v>
      </c>
      <c r="I5" s="21">
        <f t="shared" si="0"/>
        <v>156274.72007745734</v>
      </c>
      <c r="J5" s="21">
        <f t="shared" si="0"/>
        <v>200952.69883173154</v>
      </c>
      <c r="K5" s="21">
        <f t="shared" si="0"/>
        <v>231592.88542413421</v>
      </c>
      <c r="L5" s="21">
        <f t="shared" si="0"/>
        <v>234159.85807684521</v>
      </c>
      <c r="M5" s="21">
        <f t="shared" si="0"/>
        <v>279849.11688481126</v>
      </c>
      <c r="N5" s="21">
        <f>SUM(A5:M5)</f>
        <v>2913044.2900000005</v>
      </c>
    </row>
    <row r="6" spans="1:14" ht="27" customHeight="1" x14ac:dyDescent="0.3">
      <c r="A6" s="10" t="s">
        <v>93</v>
      </c>
      <c r="B6" s="10">
        <v>0</v>
      </c>
      <c r="C6" s="10">
        <v>0</v>
      </c>
      <c r="D6" s="28">
        <v>-0.56999999999999995</v>
      </c>
      <c r="E6" s="28">
        <v>-0.7</v>
      </c>
      <c r="F6" s="28">
        <v>0.2</v>
      </c>
      <c r="G6" s="28">
        <v>0.3</v>
      </c>
      <c r="H6" s="28">
        <v>0.1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10"/>
    </row>
    <row r="7" spans="1:14" s="27" customFormat="1" ht="27.9" customHeight="1" x14ac:dyDescent="0.3">
      <c r="A7" s="21" t="s">
        <v>94</v>
      </c>
      <c r="B7" s="21">
        <f>B5+(B5*B6)</f>
        <v>205579.32010235279</v>
      </c>
      <c r="C7" s="21">
        <f t="shared" ref="C7:M7" si="1">C5+(C5*C6)</f>
        <v>238247.45159404262</v>
      </c>
      <c r="D7" s="21">
        <f t="shared" si="1"/>
        <v>113721.46142021203</v>
      </c>
      <c r="E7" s="21">
        <f t="shared" si="1"/>
        <v>80770.453095752717</v>
      </c>
      <c r="F7" s="21">
        <f t="shared" si="1"/>
        <v>361351.62282655062</v>
      </c>
      <c r="G7" s="21">
        <f t="shared" si="1"/>
        <v>366674.51234553789</v>
      </c>
      <c r="H7" s="21">
        <f t="shared" si="1"/>
        <v>274451.33196916187</v>
      </c>
      <c r="I7" s="21">
        <f t="shared" si="1"/>
        <v>156274.72007745734</v>
      </c>
      <c r="J7" s="21">
        <f t="shared" si="1"/>
        <v>200952.69883173154</v>
      </c>
      <c r="K7" s="21">
        <f t="shared" si="1"/>
        <v>231592.88542413421</v>
      </c>
      <c r="L7" s="21">
        <f t="shared" si="1"/>
        <v>234159.85807684521</v>
      </c>
      <c r="M7" s="21">
        <f t="shared" si="1"/>
        <v>279849.11688481126</v>
      </c>
      <c r="N7" s="21">
        <f>SUM(B7:M7)</f>
        <v>2743625.4326485903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2" ma:contentTypeDescription="Crear nuevo documento." ma:contentTypeScope="" ma:versionID="b3b69b7c3695e6ce353d40b6e97b2fbe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6db5e337b1cb56c537e67745e47d877c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C6D4F2-DDD9-4A73-A315-F442980FCB7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77903E-7F2F-4DB4-AC9A-4586D7FDF7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CDCBB6-544C-4A2F-B070-4C82939197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6bc505-762f-47f8-ba8c-44eeb4fdcad7"/>
    <ds:schemaRef ds:uri="787ba547-a87f-4afe-8c87-5434c8d18f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2021</vt:lpstr>
      <vt:lpstr>GASTOS 2020</vt:lpstr>
      <vt:lpstr>2019</vt:lpstr>
      <vt:lpstr>AJUSTE CORONAVIRUS 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carlos.garcia</dc:creator>
  <cp:keywords/>
  <dc:description/>
  <cp:lastModifiedBy>Hélène Vietti</cp:lastModifiedBy>
  <cp:revision/>
  <dcterms:created xsi:type="dcterms:W3CDTF">2020-09-17T08:58:30Z</dcterms:created>
  <dcterms:modified xsi:type="dcterms:W3CDTF">2021-02-24T11:00:23Z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0x0101003E87884270C5B44995410D1C541F4998</vt:lpwstr>
  </property>
</Properties>
</file>